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 tabRatio="810"/>
  </bookViews>
  <sheets>
    <sheet name="Dishub" sheetId="2" r:id="rId1"/>
  </sheets>
  <definedNames>
    <definedName name="_xlnm.Print_Area" localSheetId="0">Dishub!$A$1:$M$144</definedName>
  </definedNames>
  <calcPr calcId="144525"/>
</workbook>
</file>

<file path=xl/calcChain.xml><?xml version="1.0" encoding="utf-8"?>
<calcChain xmlns="http://schemas.openxmlformats.org/spreadsheetml/2006/main">
  <c r="K99" i="2" l="1"/>
  <c r="J99" i="2"/>
  <c r="I99" i="2"/>
  <c r="H99" i="2"/>
  <c r="G99" i="2"/>
  <c r="F99" i="2"/>
  <c r="K94" i="2"/>
  <c r="J94" i="2"/>
  <c r="I94" i="2"/>
  <c r="H94" i="2"/>
  <c r="G94" i="2"/>
  <c r="F94" i="2"/>
  <c r="K75" i="2"/>
  <c r="J75" i="2"/>
  <c r="I75" i="2"/>
  <c r="H75" i="2"/>
  <c r="G75" i="2"/>
  <c r="F75" i="2"/>
  <c r="K68" i="2"/>
  <c r="J68" i="2"/>
  <c r="I68" i="2"/>
  <c r="H68" i="2"/>
  <c r="G68" i="2"/>
  <c r="K64" i="2"/>
  <c r="J64" i="2"/>
  <c r="I64" i="2"/>
  <c r="H64" i="2"/>
  <c r="G64" i="2"/>
  <c r="F64" i="2"/>
  <c r="K59" i="2"/>
  <c r="J59" i="2"/>
  <c r="I59" i="2"/>
  <c r="H59" i="2"/>
  <c r="G59" i="2"/>
  <c r="K45" i="2"/>
  <c r="J45" i="2"/>
  <c r="I45" i="2"/>
  <c r="H45" i="2"/>
  <c r="G45" i="2"/>
  <c r="F45" i="2"/>
  <c r="K16" i="2"/>
  <c r="J16" i="2"/>
  <c r="I16" i="2"/>
  <c r="H16" i="2"/>
  <c r="H107" i="2" s="1"/>
  <c r="G16" i="2"/>
  <c r="F16" i="2"/>
  <c r="L97" i="2"/>
  <c r="L101" i="2"/>
  <c r="L102" i="2"/>
  <c r="L96" i="2"/>
  <c r="L94" i="2" s="1"/>
  <c r="L78" i="2"/>
  <c r="L79" i="2"/>
  <c r="L81" i="2"/>
  <c r="L83" i="2"/>
  <c r="L86" i="2"/>
  <c r="L88" i="2"/>
  <c r="L90" i="2"/>
  <c r="L92" i="2"/>
  <c r="L77" i="2"/>
  <c r="L71" i="2"/>
  <c r="L68" i="2" s="1"/>
  <c r="F71" i="2"/>
  <c r="F68" i="2" s="1"/>
  <c r="L65" i="2"/>
  <c r="L64" i="2" s="1"/>
  <c r="F62" i="2"/>
  <c r="L62" i="2" s="1"/>
  <c r="F60" i="2"/>
  <c r="F59" i="2" s="1"/>
  <c r="L49" i="2"/>
  <c r="L51" i="2"/>
  <c r="L53" i="2"/>
  <c r="L55" i="2"/>
  <c r="L57" i="2"/>
  <c r="L47" i="2"/>
  <c r="K107" i="2" l="1"/>
  <c r="L99" i="2"/>
  <c r="F107" i="2"/>
  <c r="L75" i="2"/>
  <c r="L45" i="2"/>
  <c r="L60" i="2"/>
  <c r="L59" i="2" s="1"/>
  <c r="L40" i="2"/>
  <c r="L38" i="2"/>
  <c r="L36" i="2"/>
  <c r="L33" i="2"/>
  <c r="L31" i="2"/>
  <c r="L29" i="2"/>
  <c r="L27" i="2"/>
  <c r="L25" i="2"/>
  <c r="L23" i="2"/>
  <c r="L20" i="2"/>
  <c r="L18" i="2"/>
  <c r="L16" i="2" l="1"/>
  <c r="L107" i="2" s="1"/>
</calcChain>
</file>

<file path=xl/sharedStrings.xml><?xml version="1.0" encoding="utf-8"?>
<sst xmlns="http://schemas.openxmlformats.org/spreadsheetml/2006/main" count="175" uniqueCount="117">
  <si>
    <t>NO</t>
  </si>
  <si>
    <t>SUMBER DANA</t>
  </si>
  <si>
    <t>DAU</t>
  </si>
  <si>
    <t>DAK</t>
  </si>
  <si>
    <t>OTSUS</t>
  </si>
  <si>
    <t>APBN</t>
  </si>
  <si>
    <t>KET</t>
  </si>
  <si>
    <t>Agats</t>
  </si>
  <si>
    <t>Penyediaan Jasa Surat Menyurat</t>
  </si>
  <si>
    <t>Pembangunan Gedung Kantor</t>
  </si>
  <si>
    <t>Pengadaan Peralatan Gedung Kantor</t>
  </si>
  <si>
    <t>Atsj</t>
  </si>
  <si>
    <t>Penyediaan Jasa Administrasi Keuangan</t>
  </si>
  <si>
    <t>PROGRAM PENINGKATAN DISIPLIN APARATUR</t>
  </si>
  <si>
    <t>Kab.Asmat</t>
  </si>
  <si>
    <t>Penyediaan Jasa Kebersihan Kantor</t>
  </si>
  <si>
    <t>Penyediaan Alat Tulis Kantor</t>
  </si>
  <si>
    <t>Penyediaan Barang Cetakan dan Penggandaan</t>
  </si>
  <si>
    <t>Penyediaan Bahan Logistik Kantor</t>
  </si>
  <si>
    <t>Rapat-rapat Koordinasi dan Konsultasi</t>
  </si>
  <si>
    <t>APBD KABUPATEN</t>
  </si>
  <si>
    <t>(Rp 000)</t>
  </si>
  <si>
    <t xml:space="preserve">PROGRAM PELAYANAN </t>
  </si>
  <si>
    <t>ADMINISTRASI PERKANTORAN</t>
  </si>
  <si>
    <t>Penyediaan Makanan dan Minuman</t>
  </si>
  <si>
    <t>KINERJA DAN KEUANGAN</t>
  </si>
  <si>
    <t>1 Kegiatan</t>
  </si>
  <si>
    <t>Kamp. Sagare</t>
  </si>
  <si>
    <t>Perundang-undangan</t>
  </si>
  <si>
    <t>PROGRAM PENINGKATAN SUMBER DAYA APARATUR</t>
  </si>
  <si>
    <t>Pendidikan dan Pelatihan Formal</t>
  </si>
  <si>
    <t>Luar</t>
  </si>
  <si>
    <t>ab Asmat</t>
  </si>
  <si>
    <t xml:space="preserve">Penyediaan Jasa Komunikasi, Sumber Daya Air </t>
  </si>
  <si>
    <t>dan Listrik</t>
  </si>
  <si>
    <t>Penyediaan Perbaikan Peralatan Kantor</t>
  </si>
  <si>
    <t xml:space="preserve">Penyediaan Bahan Bacaan dan Peraturan </t>
  </si>
  <si>
    <t>1 tahun</t>
  </si>
  <si>
    <t>Pengadaan Kendaraan Dinas / Operasional</t>
  </si>
  <si>
    <t>Pengadaan Perlengkapan rumah jabatan/Dinas</t>
  </si>
  <si>
    <t>Pemeliharaan Rutin/berkala Gedung Kantor</t>
  </si>
  <si>
    <t>Pengadaan Sarana Transportasi Air</t>
  </si>
  <si>
    <t xml:space="preserve"> Agats </t>
  </si>
  <si>
    <t>Pel. Sogoni &amp; Waganu</t>
  </si>
  <si>
    <t xml:space="preserve"> Agats &amp; 4 Pelabuhan</t>
  </si>
  <si>
    <t xml:space="preserve"> Agats &amp; 2 Pelabuhan</t>
  </si>
  <si>
    <t>Pel. Atsj &amp; Bayun</t>
  </si>
  <si>
    <t>Pengadaan Pakaian Dinas beserta Perlengkapannya</t>
  </si>
  <si>
    <t>Pengadaan Pakaian Khusus Hari-hari Tertentu</t>
  </si>
  <si>
    <t>Sorong-Palembang-Surabaya</t>
  </si>
  <si>
    <t>PROGRAM PENINGKATAN PEMBANGUNAN SISTEM PELAPORAN CAPAIAN</t>
  </si>
  <si>
    <t>Penyusunan Sistem Pelaporan Capaian Kinerja</t>
  </si>
  <si>
    <t xml:space="preserve"> dan Keuangan SKPD</t>
  </si>
  <si>
    <t>Pengadaan Sarana dan Prasarana Angkutan</t>
  </si>
  <si>
    <t>Survey Pembangunan Pelabuhan Kontainer Atsj</t>
  </si>
  <si>
    <t>Pembangunan Prasarana Fasilitas Perhubungan</t>
  </si>
  <si>
    <t>Pembangunan Dermga Sungai dan Penyebrangan</t>
  </si>
  <si>
    <t xml:space="preserve">Operasional Pelayanan Publik  </t>
  </si>
  <si>
    <t xml:space="preserve">PROGRAM PEMBANGUNAN PRASARANA </t>
  </si>
  <si>
    <t>DAN FASILITAS PERHUBUNGAN</t>
  </si>
  <si>
    <t xml:space="preserve">Pemeliharaan Rutin Dermaga Beton, Tiang Besi </t>
  </si>
  <si>
    <t>dan Pendaratan Perahu</t>
  </si>
  <si>
    <t>Pembangunan Drainase Bandara Ewer</t>
  </si>
  <si>
    <t>Revisi Master Plan Bandara Ewer</t>
  </si>
  <si>
    <t>Pembangunan Ruang Tunggu Bandara Ewer</t>
  </si>
  <si>
    <t xml:space="preserve">Kab Asmat </t>
  </si>
  <si>
    <t>Kamur, Basim, Sawa Erma</t>
  </si>
  <si>
    <t>Ewer</t>
  </si>
  <si>
    <t xml:space="preserve">PROGRAM PENINGKATAN PELAYANAN ANGKUTAN </t>
  </si>
  <si>
    <t>Pengawasan Kepalabuhanan dan Angkutan</t>
  </si>
  <si>
    <t xml:space="preserve">Sosialisasi Keselamatan Pelayaran </t>
  </si>
  <si>
    <t>PROGRAM PENGENDALIAN DAN PENGAMANAN LALU LINTAS</t>
  </si>
  <si>
    <t>Pengadaan Rambu-rambu Lalu Lintas</t>
  </si>
  <si>
    <t>Pemeliharaan Alur Pelayaran Sungai dan Penyebrangan</t>
  </si>
  <si>
    <t>Fayit, Bayun</t>
  </si>
  <si>
    <t>OPD : DINAS PERHUBUNGAN</t>
  </si>
  <si>
    <t>APBD PROVINSI</t>
  </si>
  <si>
    <t>KODE REKENING</t>
  </si>
  <si>
    <t>PROGRAM / KEGIATAN</t>
  </si>
  <si>
    <t>JUMLAH TOTAL</t>
  </si>
  <si>
    <t>LOKASI (KAMPUNG/ DISTRIK)</t>
  </si>
  <si>
    <t>SASARAN DAN TARGET</t>
  </si>
  <si>
    <t>JUMLAH DANA (RP. 000)</t>
  </si>
  <si>
    <t>I</t>
  </si>
  <si>
    <t>II</t>
  </si>
  <si>
    <t>PROGRAM PENINGKATAN SARANA DAN</t>
  </si>
  <si>
    <t>PRASARANA APARATUR</t>
  </si>
  <si>
    <t>III</t>
  </si>
  <si>
    <t>IV</t>
  </si>
  <si>
    <t>V</t>
  </si>
  <si>
    <t>VI</t>
  </si>
  <si>
    <t>VII</t>
  </si>
  <si>
    <t>VIII</t>
  </si>
  <si>
    <t>LAMPIRAN VII. 7 : PERATURAN BUPATI ASMAT</t>
  </si>
  <si>
    <t xml:space="preserve">     NOMOR    : 26.A TAHUN   2017</t>
  </si>
  <si>
    <t xml:space="preserve">    TANGGAL :   10    JULI     2017</t>
  </si>
  <si>
    <t>II. PROGRAM PENINGKATAN SARANA DAN ……………/2</t>
  </si>
  <si>
    <t>Pembangunan Dermga Sungai dan Penyebrangan ………../3</t>
  </si>
  <si>
    <t>Ditetapkan di Agats</t>
  </si>
  <si>
    <t>BUPATI ASMAT,</t>
  </si>
  <si>
    <t>ttd</t>
  </si>
  <si>
    <t>ELISA KAMBU</t>
  </si>
  <si>
    <t>Diundangkan di Agats</t>
  </si>
  <si>
    <t xml:space="preserve">                     SEKRETARIS DAERAH KABUPATEN ASMAT,</t>
  </si>
  <si>
    <t xml:space="preserve">                                                  ttd</t>
  </si>
  <si>
    <r>
      <t xml:space="preserve">             </t>
    </r>
    <r>
      <rPr>
        <b/>
        <u/>
        <sz val="11"/>
        <color theme="1"/>
        <rFont val="Bookman Old Style"/>
        <family val="1"/>
      </rPr>
      <t>BARTHOLOMEUS R. BOKOROPCES, S.Sos.,M.Ec.Dev</t>
    </r>
  </si>
  <si>
    <t xml:space="preserve">                                         PEMBINA TK.I</t>
  </si>
  <si>
    <t xml:space="preserve">                           NIP. 19641111 198510 1 001</t>
  </si>
  <si>
    <t>pada tanggal  11 Juli 2017</t>
  </si>
  <si>
    <t>BERITA DAERAH KABUPATEN ASMAT TAHUN 2017 NOMOR 26.A</t>
  </si>
  <si>
    <t>Salinan sesuai dengan aslinya</t>
  </si>
  <si>
    <t>a.n. SEKRETARIS DAERAH KABUPATEN ASMAT</t>
  </si>
  <si>
    <t xml:space="preserve">                  KEPALA BAGIAN HUKUM,</t>
  </si>
  <si>
    <t>pada tangal 10 Juli 2017</t>
  </si>
  <si>
    <r>
      <t xml:space="preserve">               </t>
    </r>
    <r>
      <rPr>
        <b/>
        <u/>
        <sz val="11"/>
        <rFont val="Bookman Old Style"/>
        <family val="1"/>
      </rPr>
      <t>YOSINA N.M RUMAIKEWI, SH</t>
    </r>
  </si>
  <si>
    <t xml:space="preserve">                NIP. 19771108 200312 2 007</t>
  </si>
  <si>
    <t xml:space="preserve">                          PENATA TK.I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</si>
</sst>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name val="Arial Narrow"/>
      <family val="2"/>
    </font>
    <font>
      <sz val="12"/>
      <color rgb="FF000000"/>
      <name val="Arial Narrow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Bookman Old Style"/>
      <family val="1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sz val="11"/>
      <color theme="0"/>
      <name val="Arial Narrow"/>
      <family val="2"/>
    </font>
    <font>
      <sz val="11"/>
      <color theme="1"/>
      <name val="Arial Narrow"/>
      <family val="2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sz val="11"/>
      <name val="Bookman Old Style"/>
      <family val="1"/>
    </font>
    <font>
      <b/>
      <u/>
      <sz val="11"/>
      <name val="Bookman Old Style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Border="1"/>
    <xf numFmtId="0" fontId="0" fillId="0" borderId="0" xfId="0" applyFont="1" applyBorder="1"/>
    <xf numFmtId="0" fontId="3" fillId="0" borderId="0" xfId="0" applyFont="1" applyBorder="1"/>
    <xf numFmtId="0" fontId="1" fillId="0" borderId="0" xfId="0" applyFont="1"/>
    <xf numFmtId="0" fontId="0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  <xf numFmtId="0" fontId="10" fillId="0" borderId="0" xfId="0" applyFont="1" applyBorder="1" applyAlignment="1">
      <alignment horizontal="center"/>
    </xf>
    <xf numFmtId="4" fontId="11" fillId="0" borderId="0" xfId="0" applyNumberFormat="1" applyFont="1" applyBorder="1" applyAlignment="1"/>
    <xf numFmtId="0" fontId="11" fillId="0" borderId="0" xfId="0" applyFont="1" applyBorder="1"/>
    <xf numFmtId="4" fontId="1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/>
    <xf numFmtId="41" fontId="3" fillId="0" borderId="9" xfId="0" applyNumberFormat="1" applyFont="1" applyBorder="1"/>
    <xf numFmtId="0" fontId="2" fillId="0" borderId="0" xfId="0" applyFont="1"/>
    <xf numFmtId="0" fontId="2" fillId="0" borderId="9" xfId="0" quotePrefix="1" applyFont="1" applyBorder="1" applyAlignment="1">
      <alignment horizontal="center"/>
    </xf>
    <xf numFmtId="0" fontId="3" fillId="0" borderId="9" xfId="0" applyFont="1" applyBorder="1" applyAlignment="1"/>
    <xf numFmtId="3" fontId="3" fillId="0" borderId="9" xfId="0" applyNumberFormat="1" applyFont="1" applyBorder="1"/>
    <xf numFmtId="0" fontId="3" fillId="0" borderId="10" xfId="0" applyFont="1" applyBorder="1" applyAlignment="1">
      <alignment horizontal="left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/>
    <xf numFmtId="41" fontId="3" fillId="0" borderId="10" xfId="0" applyNumberFormat="1" applyFont="1" applyBorder="1"/>
    <xf numFmtId="3" fontId="3" fillId="0" borderId="10" xfId="0" applyNumberFormat="1" applyFont="1" applyBorder="1"/>
    <xf numFmtId="0" fontId="2" fillId="0" borderId="10" xfId="0" applyFont="1" applyBorder="1" applyAlignment="1"/>
    <xf numFmtId="41" fontId="3" fillId="0" borderId="13" xfId="0" applyNumberFormat="1" applyFont="1" applyBorder="1"/>
    <xf numFmtId="3" fontId="3" fillId="0" borderId="9" xfId="0" applyNumberFormat="1" applyFont="1" applyBorder="1" applyAlignment="1">
      <alignment horizontal="right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9" xfId="0" quotePrefix="1" applyFont="1" applyBorder="1"/>
    <xf numFmtId="0" fontId="3" fillId="0" borderId="1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1" fontId="2" fillId="0" borderId="1" xfId="0" applyNumberFormat="1" applyFont="1" applyBorder="1"/>
    <xf numFmtId="41" fontId="3" fillId="0" borderId="1" xfId="0" applyNumberFormat="1" applyFont="1" applyBorder="1"/>
    <xf numFmtId="41" fontId="3" fillId="0" borderId="0" xfId="0" applyNumberFormat="1" applyFont="1" applyBorder="1"/>
    <xf numFmtId="0" fontId="5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justify" vertical="center"/>
    </xf>
    <xf numFmtId="164" fontId="14" fillId="0" borderId="0" xfId="1" applyNumberFormat="1" applyFont="1"/>
    <xf numFmtId="164" fontId="3" fillId="0" borderId="9" xfId="1" applyNumberFormat="1" applyFont="1" applyBorder="1"/>
    <xf numFmtId="164" fontId="3" fillId="0" borderId="0" xfId="1" applyNumberFormat="1" applyFont="1" applyBorder="1"/>
    <xf numFmtId="164" fontId="3" fillId="0" borderId="13" xfId="1" applyNumberFormat="1" applyFont="1" applyBorder="1"/>
    <xf numFmtId="3" fontId="2" fillId="0" borderId="9" xfId="0" applyNumberFormat="1" applyFont="1" applyBorder="1"/>
    <xf numFmtId="0" fontId="14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center"/>
    </xf>
    <xf numFmtId="41" fontId="3" fillId="0" borderId="11" xfId="0" applyNumberFormat="1" applyFont="1" applyBorder="1"/>
    <xf numFmtId="43" fontId="14" fillId="0" borderId="9" xfId="1" applyFont="1" applyBorder="1" applyAlignment="1">
      <alignment horizontal="right" vertical="center"/>
    </xf>
    <xf numFmtId="164" fontId="14" fillId="0" borderId="9" xfId="1" applyNumberFormat="1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7" fillId="0" borderId="9" xfId="0" applyFont="1" applyBorder="1" applyAlignment="1">
      <alignment horizontal="justify" vertical="center"/>
    </xf>
    <xf numFmtId="0" fontId="14" fillId="0" borderId="12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7" fillId="0" borderId="0" xfId="0" applyFont="1" applyBorder="1" applyAlignment="1">
      <alignment horizontal="justify" vertical="center"/>
    </xf>
    <xf numFmtId="0" fontId="14" fillId="0" borderId="14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center" wrapText="1"/>
    </xf>
    <xf numFmtId="164" fontId="14" fillId="0" borderId="11" xfId="1" applyNumberFormat="1" applyFont="1" applyBorder="1" applyAlignment="1">
      <alignment horizontal="right" vertical="center"/>
    </xf>
    <xf numFmtId="43" fontId="14" fillId="0" borderId="9" xfId="1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4" fillId="0" borderId="0" xfId="0" applyFont="1" applyAlignment="1">
      <alignment horizontal="center"/>
    </xf>
    <xf numFmtId="0" fontId="14" fillId="0" borderId="9" xfId="0" applyFont="1" applyBorder="1" applyAlignment="1">
      <alignment horizontal="center"/>
    </xf>
    <xf numFmtId="164" fontId="15" fillId="0" borderId="9" xfId="1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41" fontId="2" fillId="0" borderId="9" xfId="0" applyNumberFormat="1" applyFont="1" applyBorder="1"/>
    <xf numFmtId="41" fontId="2" fillId="0" borderId="0" xfId="0" applyNumberFormat="1" applyFont="1" applyBorder="1"/>
    <xf numFmtId="0" fontId="8" fillId="0" borderId="0" xfId="0" applyFont="1"/>
    <xf numFmtId="0" fontId="19" fillId="0" borderId="0" xfId="0" applyFont="1"/>
    <xf numFmtId="3" fontId="3" fillId="0" borderId="9" xfId="0" applyNumberFormat="1" applyFont="1" applyBorder="1" applyAlignment="1">
      <alignment vertical="center"/>
    </xf>
    <xf numFmtId="164" fontId="17" fillId="0" borderId="9" xfId="1" applyNumberFormat="1" applyFont="1" applyBorder="1" applyAlignment="1">
      <alignment horizontal="right" vertical="center"/>
    </xf>
    <xf numFmtId="164" fontId="14" fillId="0" borderId="9" xfId="1" applyNumberFormat="1" applyFont="1" applyBorder="1" applyAlignment="1">
      <alignment vertical="center"/>
    </xf>
    <xf numFmtId="0" fontId="17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left" vertical="center" wrapText="1"/>
    </xf>
    <xf numFmtId="0" fontId="22" fillId="0" borderId="0" xfId="0" applyFont="1" applyAlignment="1"/>
    <xf numFmtId="43" fontId="23" fillId="0" borderId="0" xfId="1" applyFont="1"/>
    <xf numFmtId="43" fontId="21" fillId="0" borderId="0" xfId="1" applyFont="1" applyAlignment="1"/>
    <xf numFmtId="0" fontId="21" fillId="0" borderId="0" xfId="0" applyFont="1" applyAlignment="1"/>
    <xf numFmtId="0" fontId="3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left"/>
    </xf>
    <xf numFmtId="41" fontId="2" fillId="0" borderId="11" xfId="0" applyNumberFormat="1" applyFont="1" applyBorder="1"/>
    <xf numFmtId="0" fontId="2" fillId="0" borderId="13" xfId="0" applyFont="1" applyBorder="1" applyAlignment="1">
      <alignment horizontal="center"/>
    </xf>
    <xf numFmtId="0" fontId="14" fillId="0" borderId="13" xfId="0" applyFont="1" applyBorder="1" applyAlignment="1">
      <alignment horizontal="justify" vertical="center"/>
    </xf>
    <xf numFmtId="0" fontId="14" fillId="0" borderId="13" xfId="0" applyFont="1" applyBorder="1" applyAlignment="1">
      <alignment horizontal="center" vertical="center"/>
    </xf>
    <xf numFmtId="43" fontId="14" fillId="0" borderId="13" xfId="1" applyFont="1" applyBorder="1" applyAlignment="1">
      <alignment horizontal="right" vertical="center"/>
    </xf>
    <xf numFmtId="41" fontId="3" fillId="0" borderId="14" xfId="0" applyNumberFormat="1" applyFont="1" applyBorder="1"/>
    <xf numFmtId="0" fontId="3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justify" vertical="center"/>
    </xf>
    <xf numFmtId="0" fontId="14" fillId="0" borderId="11" xfId="0" applyFont="1" applyBorder="1" applyAlignment="1">
      <alignment horizontal="center" vertical="center"/>
    </xf>
    <xf numFmtId="43" fontId="14" fillId="0" borderId="11" xfId="1" applyFont="1" applyBorder="1" applyAlignment="1">
      <alignment horizontal="right" vertical="center"/>
    </xf>
    <xf numFmtId="41" fontId="3" fillId="0" borderId="12" xfId="0" applyNumberFormat="1" applyFont="1" applyBorder="1"/>
    <xf numFmtId="3" fontId="3" fillId="0" borderId="11" xfId="0" applyNumberFormat="1" applyFont="1" applyBorder="1"/>
    <xf numFmtId="0" fontId="26" fillId="0" borderId="0" xfId="0" applyFont="1" applyAlignment="1"/>
    <xf numFmtId="0" fontId="27" fillId="0" borderId="0" xfId="0" applyFont="1"/>
    <xf numFmtId="0" fontId="25" fillId="0" borderId="0" xfId="0" applyFont="1" applyAlignment="1"/>
    <xf numFmtId="0" fontId="23" fillId="0" borderId="0" xfId="0" applyFont="1"/>
    <xf numFmtId="43" fontId="24" fillId="0" borderId="0" xfId="0" applyNumberFormat="1" applyFont="1" applyAlignment="1"/>
    <xf numFmtId="0" fontId="2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4" fillId="0" borderId="0" xfId="0" applyFont="1" applyAlignment="1"/>
    <xf numFmtId="0" fontId="25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43" fontId="24" fillId="0" borderId="0" xfId="1" applyFont="1" applyAlignment="1">
      <alignment horizontal="center"/>
    </xf>
    <xf numFmtId="43" fontId="24" fillId="0" borderId="0" xfId="0" applyNumberFormat="1" applyFont="1" applyAlignment="1">
      <alignment horizontal="left"/>
    </xf>
    <xf numFmtId="0" fontId="25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5" xfId="0" applyFont="1" applyBorder="1" applyAlignment="1">
      <alignment horizontal="right"/>
    </xf>
    <xf numFmtId="0" fontId="20" fillId="0" borderId="0" xfId="0" applyFont="1" applyAlignment="1">
      <alignment horizontal="left"/>
    </xf>
    <xf numFmtId="43" fontId="21" fillId="0" borderId="0" xfId="1" applyFont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3" fontId="21" fillId="0" borderId="0" xfId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253607</xdr:colOff>
      <xdr:row>2</xdr:row>
      <xdr:rowOff>244734</xdr:rowOff>
    </xdr:from>
    <xdr:to>
      <xdr:col>12</xdr:col>
      <xdr:colOff>1375452</xdr:colOff>
      <xdr:row>2</xdr:row>
      <xdr:rowOff>246530</xdr:rowOff>
    </xdr:to>
    <xdr:cxnSp macro="">
      <xdr:nvCxnSpPr>
        <xdr:cNvPr id="3" name="Straight Connector 2"/>
        <xdr:cNvCxnSpPr/>
      </xdr:nvCxnSpPr>
      <xdr:spPr>
        <a:xfrm flipV="1">
          <a:off x="12759372" y="760205"/>
          <a:ext cx="2051933" cy="179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839"/>
  <sheetViews>
    <sheetView tabSelected="1" view="pageLayout" topLeftCell="A118" zoomScaleNormal="100" zoomScaleSheetLayoutView="85" workbookViewId="0">
      <selection activeCell="A130" sqref="A130:I130"/>
    </sheetView>
  </sheetViews>
  <sheetFormatPr defaultRowHeight="15" x14ac:dyDescent="0.25"/>
  <cols>
    <col min="1" max="1" width="7.28515625" customWidth="1"/>
    <col min="2" max="2" width="18.7109375" customWidth="1"/>
    <col min="3" max="3" width="42.28515625" customWidth="1"/>
    <col min="4" max="4" width="25.85546875" style="23" customWidth="1"/>
    <col min="5" max="5" width="26.5703125" customWidth="1"/>
    <col min="6" max="6" width="18.7109375" customWidth="1"/>
    <col min="7" max="7" width="10.5703125" customWidth="1"/>
    <col min="8" max="8" width="15.140625" customWidth="1"/>
    <col min="9" max="9" width="8.5703125" customWidth="1"/>
    <col min="10" max="10" width="6.5703125" customWidth="1"/>
    <col min="11" max="11" width="7.42578125" customWidth="1"/>
    <col min="12" max="12" width="14" bestFit="1" customWidth="1"/>
    <col min="13" max="13" width="20.85546875" customWidth="1"/>
    <col min="14" max="14" width="7.5703125" customWidth="1"/>
  </cols>
  <sheetData>
    <row r="1" spans="1:20" s="5" customFormat="1" ht="20.25" x14ac:dyDescent="0.3">
      <c r="A1" s="26"/>
      <c r="B1" s="26"/>
      <c r="C1" s="26"/>
      <c r="D1" s="26"/>
      <c r="E1" s="26"/>
      <c r="F1" s="26"/>
      <c r="G1" s="26"/>
      <c r="H1" s="26"/>
      <c r="I1" s="26"/>
      <c r="J1" s="163" t="s">
        <v>93</v>
      </c>
      <c r="K1" s="163"/>
      <c r="L1" s="163"/>
      <c r="M1" s="163"/>
      <c r="N1" s="108"/>
      <c r="O1" s="26"/>
      <c r="P1" s="26"/>
      <c r="Q1" s="26"/>
      <c r="R1" s="26"/>
      <c r="S1" s="26"/>
      <c r="T1" s="26"/>
    </row>
    <row r="2" spans="1:20" s="5" customFormat="1" ht="20.25" x14ac:dyDescent="0.3">
      <c r="A2" s="59"/>
      <c r="B2" s="59"/>
      <c r="C2" s="59"/>
      <c r="D2" s="59"/>
      <c r="E2" s="59"/>
      <c r="F2" s="59"/>
      <c r="G2" s="59"/>
      <c r="H2" s="59"/>
      <c r="I2" s="59"/>
      <c r="J2" s="106"/>
      <c r="K2" s="106"/>
      <c r="L2" s="170" t="s">
        <v>94</v>
      </c>
      <c r="M2" s="170"/>
      <c r="N2" s="109"/>
      <c r="O2" s="59"/>
      <c r="P2" s="26"/>
      <c r="Q2" s="26"/>
      <c r="R2" s="26"/>
      <c r="S2" s="26"/>
      <c r="T2" s="26"/>
    </row>
    <row r="3" spans="1:20" s="5" customFormat="1" ht="20.25" x14ac:dyDescent="0.3">
      <c r="A3" s="59"/>
      <c r="B3" s="59"/>
      <c r="C3" s="59"/>
      <c r="D3" s="59"/>
      <c r="E3" s="59"/>
      <c r="F3" s="59"/>
      <c r="G3" s="59"/>
      <c r="H3" s="59"/>
      <c r="I3" s="59"/>
      <c r="J3" s="107"/>
      <c r="K3" s="107"/>
      <c r="L3" s="171" t="s">
        <v>95</v>
      </c>
      <c r="M3" s="171"/>
      <c r="N3" s="108"/>
      <c r="O3" s="59"/>
      <c r="P3" s="26"/>
      <c r="Q3" s="26"/>
      <c r="R3" s="26"/>
      <c r="S3" s="26"/>
      <c r="T3" s="26"/>
    </row>
    <row r="4" spans="1:20" s="5" customFormat="1" ht="15.75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20" x14ac:dyDescent="0.25">
      <c r="A5" s="162" t="s">
        <v>75</v>
      </c>
      <c r="B5" s="162"/>
      <c r="C5" s="162"/>
      <c r="D5" s="6"/>
      <c r="E5" s="7"/>
      <c r="F5" s="7"/>
      <c r="G5" s="7"/>
      <c r="H5" s="7"/>
      <c r="I5" s="7"/>
      <c r="J5" s="7"/>
      <c r="K5" s="7"/>
      <c r="L5" s="7"/>
      <c r="M5" s="7"/>
    </row>
    <row r="6" spans="1:20" x14ac:dyDescent="0.25">
      <c r="A6" s="8"/>
      <c r="B6" s="8"/>
      <c r="C6" s="8"/>
      <c r="D6" s="9"/>
      <c r="E6" s="9"/>
      <c r="F6" s="10"/>
      <c r="G6" s="10"/>
      <c r="H6" s="10"/>
      <c r="I6" s="11"/>
      <c r="J6" s="11"/>
      <c r="K6" s="12"/>
      <c r="L6" s="151"/>
      <c r="M6" s="151"/>
    </row>
    <row r="7" spans="1:20" s="27" customFormat="1" ht="15.75" x14ac:dyDescent="0.25">
      <c r="A7" s="152" t="s">
        <v>0</v>
      </c>
      <c r="B7" s="152" t="s">
        <v>77</v>
      </c>
      <c r="C7" s="152" t="s">
        <v>78</v>
      </c>
      <c r="D7" s="164" t="s">
        <v>80</v>
      </c>
      <c r="E7" s="152" t="s">
        <v>81</v>
      </c>
      <c r="F7" s="155" t="s">
        <v>1</v>
      </c>
      <c r="G7" s="156"/>
      <c r="H7" s="156"/>
      <c r="I7" s="156"/>
      <c r="J7" s="156"/>
      <c r="K7" s="157"/>
      <c r="L7" s="167" t="s">
        <v>82</v>
      </c>
      <c r="M7" s="152" t="s">
        <v>6</v>
      </c>
    </row>
    <row r="8" spans="1:20" s="27" customFormat="1" ht="15.75" x14ac:dyDescent="0.25">
      <c r="A8" s="153"/>
      <c r="B8" s="153"/>
      <c r="C8" s="153"/>
      <c r="D8" s="165"/>
      <c r="E8" s="153"/>
      <c r="F8" s="158" t="s">
        <v>20</v>
      </c>
      <c r="G8" s="159"/>
      <c r="H8" s="160"/>
      <c r="I8" s="155" t="s">
        <v>76</v>
      </c>
      <c r="J8" s="157"/>
      <c r="K8" s="87" t="s">
        <v>5</v>
      </c>
      <c r="L8" s="168"/>
      <c r="M8" s="153"/>
    </row>
    <row r="9" spans="1:20" s="27" customFormat="1" ht="15.75" x14ac:dyDescent="0.25">
      <c r="A9" s="153"/>
      <c r="B9" s="153"/>
      <c r="C9" s="153"/>
      <c r="D9" s="165"/>
      <c r="E9" s="153"/>
      <c r="F9" s="87" t="s">
        <v>2</v>
      </c>
      <c r="G9" s="87" t="s">
        <v>3</v>
      </c>
      <c r="H9" s="87" t="s">
        <v>4</v>
      </c>
      <c r="I9" s="88" t="s">
        <v>2</v>
      </c>
      <c r="J9" s="88" t="s">
        <v>4</v>
      </c>
      <c r="K9" s="149" t="s">
        <v>21</v>
      </c>
      <c r="L9" s="168"/>
      <c r="M9" s="153"/>
    </row>
    <row r="10" spans="1:20" s="27" customFormat="1" ht="15.75" x14ac:dyDescent="0.25">
      <c r="A10" s="154"/>
      <c r="B10" s="154"/>
      <c r="C10" s="154"/>
      <c r="D10" s="166"/>
      <c r="E10" s="154"/>
      <c r="F10" s="89" t="s">
        <v>21</v>
      </c>
      <c r="G10" s="89" t="s">
        <v>21</v>
      </c>
      <c r="H10" s="89" t="s">
        <v>21</v>
      </c>
      <c r="I10" s="89" t="s">
        <v>21</v>
      </c>
      <c r="J10" s="89" t="s">
        <v>21</v>
      </c>
      <c r="K10" s="150"/>
      <c r="L10" s="169"/>
      <c r="M10" s="154"/>
    </row>
    <row r="11" spans="1:20" s="34" customFormat="1" ht="15.75" x14ac:dyDescent="0.25">
      <c r="A11" s="95">
        <v>1</v>
      </c>
      <c r="B11" s="95">
        <v>2</v>
      </c>
      <c r="C11" s="96">
        <v>3</v>
      </c>
      <c r="D11" s="96">
        <v>4</v>
      </c>
      <c r="E11" s="96">
        <v>5</v>
      </c>
      <c r="F11" s="96">
        <v>6</v>
      </c>
      <c r="G11" s="96">
        <v>7</v>
      </c>
      <c r="H11" s="96">
        <v>8</v>
      </c>
      <c r="I11" s="96">
        <v>9</v>
      </c>
      <c r="J11" s="96">
        <v>10</v>
      </c>
      <c r="K11" s="96">
        <v>11</v>
      </c>
      <c r="L11" s="96">
        <v>12</v>
      </c>
      <c r="M11" s="96">
        <v>13</v>
      </c>
      <c r="N11" s="27"/>
      <c r="O11" s="27"/>
      <c r="P11" s="27"/>
    </row>
    <row r="12" spans="1:20" s="34" customFormat="1" ht="15.75" x14ac:dyDescent="0.25">
      <c r="A12" s="93"/>
      <c r="B12" s="93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27"/>
      <c r="O12" s="27"/>
      <c r="P12" s="27"/>
    </row>
    <row r="13" spans="1:20" s="34" customFormat="1" ht="15.75" x14ac:dyDescent="0.25">
      <c r="A13" s="90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27"/>
      <c r="O13" s="27"/>
      <c r="P13" s="27"/>
    </row>
    <row r="14" spans="1:20" s="34" customFormat="1" ht="15.75" x14ac:dyDescent="0.25">
      <c r="A14" s="90"/>
      <c r="B14" s="90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27"/>
      <c r="O14" s="27"/>
      <c r="P14" s="27"/>
    </row>
    <row r="15" spans="1:20" s="27" customFormat="1" ht="15.75" x14ac:dyDescent="0.25">
      <c r="A15" s="31" t="s">
        <v>83</v>
      </c>
      <c r="B15" s="31"/>
      <c r="C15" s="92" t="s">
        <v>22</v>
      </c>
      <c r="D15" s="28"/>
      <c r="E15" s="28"/>
      <c r="F15" s="37"/>
      <c r="G15" s="37"/>
      <c r="H15" s="37"/>
      <c r="I15" s="37"/>
      <c r="J15" s="37"/>
      <c r="K15" s="37"/>
      <c r="L15" s="37"/>
      <c r="M15" s="30"/>
    </row>
    <row r="16" spans="1:20" s="27" customFormat="1" ht="15.75" x14ac:dyDescent="0.25">
      <c r="A16" s="35"/>
      <c r="B16" s="31"/>
      <c r="C16" s="32" t="s">
        <v>23</v>
      </c>
      <c r="D16" s="28"/>
      <c r="E16" s="36"/>
      <c r="F16" s="65">
        <f>SUM(F18:F40)</f>
        <v>3659207</v>
      </c>
      <c r="G16" s="65">
        <f t="shared" ref="G16:L16" si="0">SUM(G18:G40)</f>
        <v>0</v>
      </c>
      <c r="H16" s="65">
        <f t="shared" si="0"/>
        <v>0</v>
      </c>
      <c r="I16" s="65">
        <f t="shared" si="0"/>
        <v>0</v>
      </c>
      <c r="J16" s="65">
        <f t="shared" si="0"/>
        <v>0</v>
      </c>
      <c r="K16" s="65">
        <f t="shared" si="0"/>
        <v>0</v>
      </c>
      <c r="L16" s="65">
        <f t="shared" si="0"/>
        <v>3659207</v>
      </c>
      <c r="M16" s="30"/>
    </row>
    <row r="17" spans="1:13" s="27" customFormat="1" ht="15.75" x14ac:dyDescent="0.25">
      <c r="A17" s="30"/>
      <c r="B17" s="28"/>
      <c r="C17" s="32"/>
      <c r="D17" s="28"/>
      <c r="E17" s="36"/>
      <c r="F17" s="37"/>
      <c r="G17" s="37"/>
      <c r="H17" s="37"/>
      <c r="I17" s="37"/>
      <c r="J17" s="37"/>
      <c r="K17" s="37"/>
      <c r="L17" s="65"/>
      <c r="M17" s="30"/>
    </row>
    <row r="18" spans="1:13" s="27" customFormat="1" ht="15.75" x14ac:dyDescent="0.25">
      <c r="A18" s="30"/>
      <c r="B18" s="28"/>
      <c r="C18" s="30" t="s">
        <v>8</v>
      </c>
      <c r="D18" s="28" t="s">
        <v>7</v>
      </c>
      <c r="E18" s="28" t="s">
        <v>37</v>
      </c>
      <c r="F18" s="61">
        <v>12000</v>
      </c>
      <c r="G18" s="37"/>
      <c r="H18" s="37"/>
      <c r="I18" s="37"/>
      <c r="J18" s="37"/>
      <c r="K18" s="37"/>
      <c r="L18" s="37">
        <f>K18+J18+I18+H18+G18+F18</f>
        <v>12000</v>
      </c>
      <c r="M18" s="30"/>
    </row>
    <row r="19" spans="1:13" s="27" customFormat="1" ht="15.75" x14ac:dyDescent="0.25">
      <c r="A19" s="30"/>
      <c r="B19" s="28"/>
      <c r="C19" s="30"/>
      <c r="D19" s="28"/>
      <c r="E19" s="29"/>
      <c r="F19" s="62"/>
      <c r="G19" s="37"/>
      <c r="H19" s="37"/>
      <c r="I19" s="37"/>
      <c r="J19" s="37"/>
      <c r="K19" s="37"/>
      <c r="L19" s="37"/>
      <c r="M19" s="30"/>
    </row>
    <row r="20" spans="1:13" s="27" customFormat="1" ht="15.75" x14ac:dyDescent="0.25">
      <c r="A20" s="30"/>
      <c r="B20" s="28"/>
      <c r="C20" s="58" t="s">
        <v>33</v>
      </c>
      <c r="D20" s="28" t="s">
        <v>7</v>
      </c>
      <c r="E20" s="28" t="s">
        <v>37</v>
      </c>
      <c r="F20" s="61">
        <v>57000</v>
      </c>
      <c r="G20" s="37"/>
      <c r="H20" s="37"/>
      <c r="I20" s="37"/>
      <c r="J20" s="37"/>
      <c r="K20" s="37"/>
      <c r="L20" s="37">
        <f>K20+J20+I20+H20+G20+F20</f>
        <v>57000</v>
      </c>
      <c r="M20" s="30"/>
    </row>
    <row r="21" spans="1:13" s="27" customFormat="1" ht="15.75" x14ac:dyDescent="0.25">
      <c r="A21" s="30"/>
      <c r="B21" s="28"/>
      <c r="C21" s="30" t="s">
        <v>34</v>
      </c>
      <c r="D21" s="28"/>
      <c r="E21" s="29"/>
      <c r="F21" s="62"/>
      <c r="G21" s="37"/>
      <c r="H21" s="37"/>
      <c r="I21" s="37"/>
      <c r="J21" s="37"/>
      <c r="K21" s="37"/>
      <c r="L21" s="37"/>
      <c r="M21" s="30"/>
    </row>
    <row r="22" spans="1:13" s="27" customFormat="1" ht="15.75" x14ac:dyDescent="0.25">
      <c r="A22" s="30"/>
      <c r="B22" s="28"/>
      <c r="C22" s="30"/>
      <c r="D22" s="28"/>
      <c r="E22" s="29"/>
      <c r="F22" s="63"/>
      <c r="G22" s="37"/>
      <c r="H22" s="37"/>
      <c r="I22" s="37"/>
      <c r="J22" s="37"/>
      <c r="K22" s="37"/>
      <c r="L22" s="37"/>
      <c r="M22" s="30"/>
    </row>
    <row r="23" spans="1:13" s="27" customFormat="1" ht="15.75" x14ac:dyDescent="0.25">
      <c r="A23" s="30"/>
      <c r="B23" s="28"/>
      <c r="C23" s="58" t="s">
        <v>35</v>
      </c>
      <c r="D23" s="28" t="s">
        <v>7</v>
      </c>
      <c r="E23" s="28" t="s">
        <v>37</v>
      </c>
      <c r="F23" s="61">
        <v>181000</v>
      </c>
      <c r="G23" s="37"/>
      <c r="H23" s="37"/>
      <c r="I23" s="37"/>
      <c r="J23" s="37"/>
      <c r="K23" s="37"/>
      <c r="L23" s="37">
        <f>K23+J23+I23+H23+G23+F23</f>
        <v>181000</v>
      </c>
      <c r="M23" s="30"/>
    </row>
    <row r="24" spans="1:13" s="27" customFormat="1" ht="15.75" x14ac:dyDescent="0.25">
      <c r="A24" s="30"/>
      <c r="B24" s="28"/>
      <c r="C24" s="30"/>
      <c r="D24" s="28"/>
      <c r="E24" s="29"/>
      <c r="F24" s="62"/>
      <c r="G24" s="37"/>
      <c r="H24" s="37"/>
      <c r="I24" s="37"/>
      <c r="J24" s="37"/>
      <c r="K24" s="37"/>
      <c r="L24" s="37"/>
      <c r="M24" s="30"/>
    </row>
    <row r="25" spans="1:13" s="27" customFormat="1" ht="15.75" x14ac:dyDescent="0.25">
      <c r="A25" s="30"/>
      <c r="B25" s="28"/>
      <c r="C25" s="58" t="s">
        <v>12</v>
      </c>
      <c r="D25" s="28" t="s">
        <v>7</v>
      </c>
      <c r="E25" s="28" t="s">
        <v>37</v>
      </c>
      <c r="F25" s="61">
        <v>1118600</v>
      </c>
      <c r="G25" s="37"/>
      <c r="H25" s="37"/>
      <c r="I25" s="37"/>
      <c r="J25" s="37"/>
      <c r="K25" s="37"/>
      <c r="L25" s="37">
        <f>K25+J25+I25+H25+G25+F25</f>
        <v>1118600</v>
      </c>
      <c r="M25" s="30"/>
    </row>
    <row r="26" spans="1:13" s="27" customFormat="1" ht="15.75" x14ac:dyDescent="0.25">
      <c r="A26" s="30"/>
      <c r="B26" s="28"/>
      <c r="C26" s="30"/>
      <c r="D26" s="28"/>
      <c r="E26" s="29"/>
      <c r="F26" s="62"/>
      <c r="G26" s="37"/>
      <c r="H26" s="37"/>
      <c r="I26" s="37"/>
      <c r="J26" s="37"/>
      <c r="K26" s="37"/>
      <c r="L26" s="37"/>
      <c r="M26" s="30"/>
    </row>
    <row r="27" spans="1:13" s="27" customFormat="1" ht="15.75" x14ac:dyDescent="0.25">
      <c r="A27" s="30"/>
      <c r="B27" s="28"/>
      <c r="C27" s="58" t="s">
        <v>16</v>
      </c>
      <c r="D27" s="28" t="s">
        <v>7</v>
      </c>
      <c r="E27" s="28" t="s">
        <v>37</v>
      </c>
      <c r="F27" s="61">
        <v>160000</v>
      </c>
      <c r="G27" s="37"/>
      <c r="H27" s="37"/>
      <c r="I27" s="37"/>
      <c r="J27" s="37"/>
      <c r="K27" s="37"/>
      <c r="L27" s="37">
        <f>K27+J27+I27+H27+G27+F27</f>
        <v>160000</v>
      </c>
      <c r="M27" s="30"/>
    </row>
    <row r="28" spans="1:13" s="27" customFormat="1" ht="15.75" x14ac:dyDescent="0.25">
      <c r="A28" s="30"/>
      <c r="B28" s="28"/>
      <c r="C28" s="30"/>
      <c r="D28" s="28"/>
      <c r="E28" s="38"/>
      <c r="F28" s="62"/>
      <c r="G28" s="37"/>
      <c r="H28" s="37"/>
      <c r="I28" s="37"/>
      <c r="J28" s="37"/>
      <c r="K28" s="37"/>
      <c r="L28" s="37"/>
      <c r="M28" s="30"/>
    </row>
    <row r="29" spans="1:13" s="27" customFormat="1" ht="31.5" x14ac:dyDescent="0.25">
      <c r="A29" s="30"/>
      <c r="B29" s="28"/>
      <c r="C29" s="60" t="s">
        <v>17</v>
      </c>
      <c r="D29" s="51" t="s">
        <v>7</v>
      </c>
      <c r="E29" s="28" t="s">
        <v>37</v>
      </c>
      <c r="F29" s="61">
        <v>350680</v>
      </c>
      <c r="G29" s="37"/>
      <c r="H29" s="37"/>
      <c r="I29" s="37"/>
      <c r="J29" s="37"/>
      <c r="K29" s="37"/>
      <c r="L29" s="37">
        <f>K29+J29+I29+H29+G29+F29</f>
        <v>350680</v>
      </c>
      <c r="M29" s="30"/>
    </row>
    <row r="30" spans="1:13" s="27" customFormat="1" ht="15.75" x14ac:dyDescent="0.25">
      <c r="A30" s="30"/>
      <c r="B30" s="28"/>
      <c r="C30" s="48"/>
      <c r="D30" s="28"/>
      <c r="E30" s="29"/>
      <c r="F30" s="62"/>
      <c r="G30" s="37"/>
      <c r="H30" s="37"/>
      <c r="I30" s="37"/>
      <c r="J30" s="37"/>
      <c r="K30" s="37"/>
      <c r="L30" s="37"/>
      <c r="M30" s="30"/>
    </row>
    <row r="31" spans="1:13" s="27" customFormat="1" ht="15.75" x14ac:dyDescent="0.25">
      <c r="A31" s="30"/>
      <c r="B31" s="28"/>
      <c r="C31" s="60" t="s">
        <v>15</v>
      </c>
      <c r="D31" s="51" t="s">
        <v>7</v>
      </c>
      <c r="E31" s="28" t="s">
        <v>37</v>
      </c>
      <c r="F31" s="61">
        <v>8000</v>
      </c>
      <c r="G31" s="37"/>
      <c r="H31" s="37"/>
      <c r="I31" s="37"/>
      <c r="J31" s="37"/>
      <c r="K31" s="37"/>
      <c r="L31" s="37">
        <f>K31+J31+I31+H31+G31+F31</f>
        <v>8000</v>
      </c>
      <c r="M31" s="30"/>
    </row>
    <row r="32" spans="1:13" s="27" customFormat="1" ht="15.75" x14ac:dyDescent="0.25">
      <c r="A32" s="30"/>
      <c r="B32" s="28"/>
      <c r="C32" s="48"/>
      <c r="D32" s="51"/>
      <c r="E32" s="38"/>
      <c r="F32" s="62"/>
      <c r="G32" s="37"/>
      <c r="H32" s="37"/>
      <c r="I32" s="37"/>
      <c r="J32" s="37"/>
      <c r="K32" s="37"/>
      <c r="L32" s="37"/>
      <c r="M32" s="30"/>
    </row>
    <row r="33" spans="1:13" s="27" customFormat="1" ht="15.75" x14ac:dyDescent="0.25">
      <c r="A33" s="30"/>
      <c r="B33" s="28"/>
      <c r="C33" s="58" t="s">
        <v>36</v>
      </c>
      <c r="D33" s="28" t="s">
        <v>7</v>
      </c>
      <c r="E33" s="28" t="s">
        <v>37</v>
      </c>
      <c r="F33" s="61">
        <v>30000</v>
      </c>
      <c r="G33" s="37"/>
      <c r="H33" s="37"/>
      <c r="I33" s="37"/>
      <c r="J33" s="37"/>
      <c r="K33" s="37"/>
      <c r="L33" s="37">
        <f>K33+J33+I33+H33+G33+F33</f>
        <v>30000</v>
      </c>
      <c r="M33" s="30"/>
    </row>
    <row r="34" spans="1:13" s="27" customFormat="1" ht="15.75" x14ac:dyDescent="0.25">
      <c r="A34" s="30"/>
      <c r="B34" s="28"/>
      <c r="C34" s="30" t="s">
        <v>28</v>
      </c>
      <c r="D34" s="28"/>
      <c r="E34" s="29"/>
      <c r="F34" s="62"/>
      <c r="G34" s="37"/>
      <c r="H34" s="37"/>
      <c r="I34" s="37"/>
      <c r="J34" s="37"/>
      <c r="K34" s="37"/>
      <c r="L34" s="37"/>
      <c r="M34" s="30"/>
    </row>
    <row r="35" spans="1:13" s="27" customFormat="1" ht="15.75" x14ac:dyDescent="0.25">
      <c r="A35" s="39"/>
      <c r="B35" s="40"/>
      <c r="C35" s="39"/>
      <c r="D35" s="40"/>
      <c r="E35" s="41"/>
      <c r="F35" s="64"/>
      <c r="G35" s="42"/>
      <c r="H35" s="42"/>
      <c r="I35" s="42"/>
      <c r="J35" s="42"/>
      <c r="K35" s="42"/>
      <c r="L35" s="42"/>
      <c r="M35" s="39"/>
    </row>
    <row r="36" spans="1:13" s="27" customFormat="1" ht="15.75" x14ac:dyDescent="0.25">
      <c r="A36" s="29"/>
      <c r="B36" s="28"/>
      <c r="C36" s="58" t="s">
        <v>18</v>
      </c>
      <c r="D36" s="28" t="s">
        <v>7</v>
      </c>
      <c r="E36" s="28" t="s">
        <v>37</v>
      </c>
      <c r="F36" s="61">
        <v>140000</v>
      </c>
      <c r="G36" s="33"/>
      <c r="H36" s="33"/>
      <c r="I36" s="33"/>
      <c r="J36" s="33"/>
      <c r="K36" s="33"/>
      <c r="L36" s="37">
        <f>K36+J36+I36+H36+G36+F36</f>
        <v>140000</v>
      </c>
      <c r="M36" s="29"/>
    </row>
    <row r="37" spans="1:13" s="27" customFormat="1" ht="15.75" x14ac:dyDescent="0.25">
      <c r="A37" s="30"/>
      <c r="B37" s="28"/>
      <c r="C37" s="30"/>
      <c r="D37" s="28"/>
      <c r="E37" s="38"/>
      <c r="F37" s="62"/>
      <c r="G37" s="33"/>
      <c r="H37" s="33"/>
      <c r="I37" s="33"/>
      <c r="J37" s="33"/>
      <c r="K37" s="33"/>
      <c r="L37" s="37"/>
      <c r="M37" s="33"/>
    </row>
    <row r="38" spans="1:13" s="27" customFormat="1" ht="15.75" x14ac:dyDescent="0.25">
      <c r="A38" s="30"/>
      <c r="B38" s="28"/>
      <c r="C38" s="58" t="s">
        <v>24</v>
      </c>
      <c r="D38" s="28" t="s">
        <v>7</v>
      </c>
      <c r="E38" s="28" t="s">
        <v>37</v>
      </c>
      <c r="F38" s="61">
        <v>20000</v>
      </c>
      <c r="G38" s="33"/>
      <c r="H38" s="33"/>
      <c r="I38" s="33"/>
      <c r="J38" s="33"/>
      <c r="K38" s="33"/>
      <c r="L38" s="37">
        <f>K38+J38+I38+H38+G38+F38</f>
        <v>20000</v>
      </c>
      <c r="M38" s="33"/>
    </row>
    <row r="39" spans="1:13" s="27" customFormat="1" ht="15.75" x14ac:dyDescent="0.25">
      <c r="A39" s="30"/>
      <c r="B39" s="28"/>
      <c r="C39" s="30"/>
      <c r="D39" s="51"/>
      <c r="E39" s="38"/>
      <c r="F39" s="62"/>
      <c r="G39" s="33"/>
      <c r="H39" s="33"/>
      <c r="I39" s="33"/>
      <c r="J39" s="33"/>
      <c r="K39" s="33"/>
      <c r="L39" s="43"/>
      <c r="M39" s="33"/>
    </row>
    <row r="40" spans="1:13" s="27" customFormat="1" ht="15.75" x14ac:dyDescent="0.25">
      <c r="A40" s="30"/>
      <c r="B40" s="28"/>
      <c r="C40" s="58" t="s">
        <v>19</v>
      </c>
      <c r="D40" s="28" t="s">
        <v>31</v>
      </c>
      <c r="E40" s="28" t="s">
        <v>37</v>
      </c>
      <c r="F40" s="61">
        <v>1581927</v>
      </c>
      <c r="G40" s="33"/>
      <c r="H40" s="33"/>
      <c r="I40" s="33"/>
      <c r="J40" s="33"/>
      <c r="K40" s="33"/>
      <c r="L40" s="37">
        <f>K40+J40+I40+H40+G40+F40</f>
        <v>1581927</v>
      </c>
      <c r="M40" s="33"/>
    </row>
    <row r="41" spans="1:13" s="27" customFormat="1" ht="15.75" x14ac:dyDescent="0.25">
      <c r="A41" s="30"/>
      <c r="B41" s="28"/>
      <c r="C41" s="30"/>
      <c r="D41" s="51" t="s">
        <v>32</v>
      </c>
      <c r="E41" s="38"/>
      <c r="F41" s="33"/>
      <c r="G41" s="33"/>
      <c r="H41" s="33"/>
      <c r="I41" s="33"/>
      <c r="J41" s="33"/>
      <c r="K41" s="33"/>
      <c r="L41" s="33"/>
      <c r="M41" s="33"/>
    </row>
    <row r="42" spans="1:13" s="27" customFormat="1" ht="15.75" x14ac:dyDescent="0.25">
      <c r="A42" s="30"/>
      <c r="B42" s="28"/>
      <c r="C42" s="30"/>
      <c r="D42" s="51"/>
      <c r="E42" s="38"/>
      <c r="F42" s="33"/>
      <c r="G42" s="33"/>
      <c r="H42" s="33"/>
      <c r="I42" s="33"/>
      <c r="J42" s="33"/>
      <c r="K42" s="33"/>
      <c r="L42" s="44"/>
      <c r="M42" s="33"/>
    </row>
    <row r="43" spans="1:13" s="27" customFormat="1" ht="15.75" x14ac:dyDescent="0.25">
      <c r="A43" s="39"/>
      <c r="B43" s="40"/>
      <c r="C43" s="39"/>
      <c r="D43" s="110"/>
      <c r="E43" s="111"/>
      <c r="F43" s="46"/>
      <c r="G43" s="46"/>
      <c r="H43" s="46"/>
      <c r="I43" s="46"/>
      <c r="J43" s="46"/>
      <c r="K43" s="46"/>
      <c r="L43" s="46"/>
      <c r="M43" s="46"/>
    </row>
    <row r="44" spans="1:13" s="27" customFormat="1" ht="15.75" x14ac:dyDescent="0.25">
      <c r="A44" s="161" t="s">
        <v>96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</row>
    <row r="45" spans="1:13" s="27" customFormat="1" ht="15.75" x14ac:dyDescent="0.25">
      <c r="A45" s="112" t="s">
        <v>84</v>
      </c>
      <c r="B45" s="112"/>
      <c r="C45" s="113" t="s">
        <v>85</v>
      </c>
      <c r="D45" s="114"/>
      <c r="E45" s="115"/>
      <c r="F45" s="116">
        <f>SUM(F47:F57)</f>
        <v>3659184</v>
      </c>
      <c r="G45" s="116">
        <f t="shared" ref="G45:L45" si="1">SUM(G47:G57)</f>
        <v>0</v>
      </c>
      <c r="H45" s="116">
        <f t="shared" si="1"/>
        <v>0</v>
      </c>
      <c r="I45" s="116">
        <f t="shared" si="1"/>
        <v>0</v>
      </c>
      <c r="J45" s="116">
        <f t="shared" si="1"/>
        <v>0</v>
      </c>
      <c r="K45" s="116">
        <f t="shared" si="1"/>
        <v>0</v>
      </c>
      <c r="L45" s="116">
        <f t="shared" si="1"/>
        <v>3659184</v>
      </c>
      <c r="M45" s="68"/>
    </row>
    <row r="46" spans="1:13" s="27" customFormat="1" ht="15.75" x14ac:dyDescent="0.25">
      <c r="A46" s="30"/>
      <c r="B46" s="31"/>
      <c r="C46" s="45" t="s">
        <v>86</v>
      </c>
      <c r="D46" s="51"/>
      <c r="E46" s="38"/>
      <c r="F46" s="33"/>
      <c r="G46" s="33"/>
      <c r="H46" s="33"/>
      <c r="I46" s="33"/>
      <c r="J46" s="33"/>
      <c r="K46" s="33"/>
      <c r="L46" s="44"/>
      <c r="M46" s="33"/>
    </row>
    <row r="47" spans="1:13" s="27" customFormat="1" ht="15.75" x14ac:dyDescent="0.25">
      <c r="A47" s="30"/>
      <c r="B47" s="28"/>
      <c r="C47" s="66" t="s">
        <v>38</v>
      </c>
      <c r="D47" s="67" t="s">
        <v>42</v>
      </c>
      <c r="E47" s="28" t="s">
        <v>37</v>
      </c>
      <c r="F47" s="70">
        <v>120000</v>
      </c>
      <c r="G47" s="43"/>
      <c r="H47" s="33"/>
      <c r="I47" s="33"/>
      <c r="J47" s="33"/>
      <c r="K47" s="33"/>
      <c r="L47" s="37">
        <f>F47</f>
        <v>120000</v>
      </c>
      <c r="M47" s="33"/>
    </row>
    <row r="48" spans="1:13" s="27" customFormat="1" ht="15.75" x14ac:dyDescent="0.25">
      <c r="A48" s="30"/>
      <c r="B48" s="28"/>
      <c r="C48" s="66"/>
      <c r="D48" s="67"/>
      <c r="E48" s="28"/>
      <c r="F48" s="70"/>
      <c r="G48" s="43"/>
      <c r="H48" s="33"/>
      <c r="I48" s="33"/>
      <c r="J48" s="33"/>
      <c r="K48" s="33"/>
      <c r="L48" s="37"/>
      <c r="M48" s="33"/>
    </row>
    <row r="49" spans="1:13" s="27" customFormat="1" ht="15.75" x14ac:dyDescent="0.25">
      <c r="A49" s="30"/>
      <c r="B49" s="28"/>
      <c r="C49" s="66" t="s">
        <v>39</v>
      </c>
      <c r="D49" s="67" t="s">
        <v>43</v>
      </c>
      <c r="E49" s="28" t="s">
        <v>37</v>
      </c>
      <c r="F49" s="70">
        <v>150000</v>
      </c>
      <c r="G49" s="43"/>
      <c r="H49" s="33"/>
      <c r="I49" s="33"/>
      <c r="J49" s="33"/>
      <c r="K49" s="33"/>
      <c r="L49" s="37">
        <f t="shared" ref="L49:L57" si="2">F49</f>
        <v>150000</v>
      </c>
      <c r="M49" s="33"/>
    </row>
    <row r="50" spans="1:13" s="27" customFormat="1" ht="15.75" x14ac:dyDescent="0.25">
      <c r="A50" s="30"/>
      <c r="B50" s="28"/>
      <c r="C50" s="66"/>
      <c r="D50" s="67"/>
      <c r="E50" s="28"/>
      <c r="F50" s="70"/>
      <c r="G50" s="43"/>
      <c r="H50" s="33"/>
      <c r="I50" s="33"/>
      <c r="J50" s="33"/>
      <c r="K50" s="33"/>
      <c r="L50" s="37"/>
      <c r="M50" s="33"/>
    </row>
    <row r="51" spans="1:13" s="27" customFormat="1" ht="15.75" x14ac:dyDescent="0.25">
      <c r="A51" s="30"/>
      <c r="B51" s="28"/>
      <c r="C51" s="66" t="s">
        <v>10</v>
      </c>
      <c r="D51" s="67" t="s">
        <v>44</v>
      </c>
      <c r="E51" s="28" t="s">
        <v>37</v>
      </c>
      <c r="F51" s="70">
        <v>230000</v>
      </c>
      <c r="G51" s="43"/>
      <c r="H51" s="33"/>
      <c r="I51" s="33"/>
      <c r="J51" s="33"/>
      <c r="K51" s="33"/>
      <c r="L51" s="37">
        <f t="shared" si="2"/>
        <v>230000</v>
      </c>
      <c r="M51" s="33"/>
    </row>
    <row r="52" spans="1:13" s="27" customFormat="1" ht="15.75" x14ac:dyDescent="0.25">
      <c r="A52" s="30"/>
      <c r="B52" s="28"/>
      <c r="C52" s="66"/>
      <c r="D52" s="67"/>
      <c r="E52" s="28"/>
      <c r="F52" s="70"/>
      <c r="G52" s="43"/>
      <c r="H52" s="33"/>
      <c r="I52" s="33"/>
      <c r="J52" s="33"/>
      <c r="K52" s="33"/>
      <c r="L52" s="37"/>
      <c r="M52" s="33"/>
    </row>
    <row r="53" spans="1:13" s="27" customFormat="1" ht="15.75" x14ac:dyDescent="0.25">
      <c r="A53" s="30"/>
      <c r="B53" s="28"/>
      <c r="C53" s="60" t="s">
        <v>40</v>
      </c>
      <c r="D53" s="67" t="s">
        <v>42</v>
      </c>
      <c r="E53" s="28" t="s">
        <v>37</v>
      </c>
      <c r="F53" s="70">
        <v>300000</v>
      </c>
      <c r="G53" s="43"/>
      <c r="H53" s="33"/>
      <c r="I53" s="33"/>
      <c r="J53" s="33"/>
      <c r="K53" s="33"/>
      <c r="L53" s="37">
        <f t="shared" si="2"/>
        <v>300000</v>
      </c>
      <c r="M53" s="33"/>
    </row>
    <row r="54" spans="1:13" s="27" customFormat="1" ht="15.75" x14ac:dyDescent="0.25">
      <c r="A54" s="30"/>
      <c r="B54" s="28"/>
      <c r="C54" s="60"/>
      <c r="D54" s="67"/>
      <c r="E54" s="28"/>
      <c r="F54" s="70"/>
      <c r="G54" s="43"/>
      <c r="H54" s="33"/>
      <c r="I54" s="33"/>
      <c r="J54" s="33"/>
      <c r="K54" s="33"/>
      <c r="L54" s="37"/>
      <c r="M54" s="33"/>
    </row>
    <row r="55" spans="1:13" s="27" customFormat="1" ht="15.75" x14ac:dyDescent="0.25">
      <c r="A55" s="30"/>
      <c r="B55" s="28"/>
      <c r="C55" s="60" t="s">
        <v>41</v>
      </c>
      <c r="D55" s="67" t="s">
        <v>45</v>
      </c>
      <c r="E55" s="28" t="s">
        <v>37</v>
      </c>
      <c r="F55" s="70">
        <v>508000</v>
      </c>
      <c r="G55" s="43"/>
      <c r="H55" s="33"/>
      <c r="I55" s="33"/>
      <c r="J55" s="33"/>
      <c r="K55" s="33"/>
      <c r="L55" s="37">
        <f t="shared" si="2"/>
        <v>508000</v>
      </c>
      <c r="M55" s="33"/>
    </row>
    <row r="56" spans="1:13" s="27" customFormat="1" ht="15.75" x14ac:dyDescent="0.25">
      <c r="A56" s="30"/>
      <c r="B56" s="28"/>
      <c r="C56" s="60"/>
      <c r="D56" s="67"/>
      <c r="E56" s="28"/>
      <c r="F56" s="70"/>
      <c r="G56" s="43"/>
      <c r="H56" s="33"/>
      <c r="I56" s="33"/>
      <c r="J56" s="33"/>
      <c r="K56" s="33"/>
      <c r="L56" s="37"/>
      <c r="M56" s="33"/>
    </row>
    <row r="57" spans="1:13" s="27" customFormat="1" ht="15.75" x14ac:dyDescent="0.25">
      <c r="A57" s="31"/>
      <c r="B57" s="28"/>
      <c r="C57" s="66" t="s">
        <v>9</v>
      </c>
      <c r="D57" s="67" t="s">
        <v>46</v>
      </c>
      <c r="E57" s="28" t="s">
        <v>37</v>
      </c>
      <c r="F57" s="70">
        <v>2351184</v>
      </c>
      <c r="G57" s="43"/>
      <c r="H57" s="33"/>
      <c r="I57" s="33"/>
      <c r="J57" s="33"/>
      <c r="K57" s="33"/>
      <c r="L57" s="37">
        <f t="shared" si="2"/>
        <v>2351184</v>
      </c>
      <c r="M57" s="33"/>
    </row>
    <row r="58" spans="1:13" s="27" customFormat="1" ht="15.75" x14ac:dyDescent="0.25">
      <c r="A58" s="31"/>
      <c r="B58" s="28"/>
      <c r="C58" s="71"/>
      <c r="D58" s="72"/>
      <c r="E58" s="51"/>
      <c r="F58" s="70"/>
      <c r="G58" s="43"/>
      <c r="H58" s="33"/>
      <c r="I58" s="33"/>
      <c r="J58" s="33"/>
      <c r="K58" s="33"/>
      <c r="L58" s="37"/>
      <c r="M58" s="33"/>
    </row>
    <row r="59" spans="1:13" s="27" customFormat="1" ht="31.5" x14ac:dyDescent="0.25">
      <c r="A59" s="31" t="s">
        <v>87</v>
      </c>
      <c r="B59" s="28"/>
      <c r="C59" s="74" t="s">
        <v>13</v>
      </c>
      <c r="D59" s="72"/>
      <c r="E59" s="51"/>
      <c r="F59" s="102">
        <f>SUM(F60:F62)</f>
        <v>148500</v>
      </c>
      <c r="G59" s="102">
        <f t="shared" ref="G59:L59" si="3">SUM(G60:G62)</f>
        <v>0</v>
      </c>
      <c r="H59" s="102">
        <f t="shared" si="3"/>
        <v>0</v>
      </c>
      <c r="I59" s="102">
        <f t="shared" si="3"/>
        <v>0</v>
      </c>
      <c r="J59" s="102">
        <f t="shared" si="3"/>
        <v>0</v>
      </c>
      <c r="K59" s="102">
        <f t="shared" si="3"/>
        <v>0</v>
      </c>
      <c r="L59" s="102">
        <f t="shared" si="3"/>
        <v>148500</v>
      </c>
      <c r="M59" s="33"/>
    </row>
    <row r="60" spans="1:13" s="27" customFormat="1" ht="31.5" x14ac:dyDescent="0.25">
      <c r="A60" s="31"/>
      <c r="B60" s="28"/>
      <c r="C60" s="60" t="s">
        <v>47</v>
      </c>
      <c r="D60" s="72" t="s">
        <v>7</v>
      </c>
      <c r="E60" s="24" t="s">
        <v>37</v>
      </c>
      <c r="F60" s="70">
        <f>74250</f>
        <v>74250</v>
      </c>
      <c r="G60" s="43"/>
      <c r="H60" s="33"/>
      <c r="I60" s="33"/>
      <c r="J60" s="33"/>
      <c r="K60" s="33"/>
      <c r="L60" s="101">
        <f>F60</f>
        <v>74250</v>
      </c>
      <c r="M60" s="33"/>
    </row>
    <row r="61" spans="1:13" s="27" customFormat="1" ht="15.75" x14ac:dyDescent="0.25">
      <c r="A61" s="31"/>
      <c r="B61" s="28"/>
      <c r="C61" s="60"/>
      <c r="D61" s="72"/>
      <c r="E61" s="24"/>
      <c r="F61" s="70"/>
      <c r="G61" s="43"/>
      <c r="H61" s="33"/>
      <c r="I61" s="33"/>
      <c r="J61" s="33"/>
      <c r="K61" s="33"/>
      <c r="L61" s="101"/>
      <c r="M61" s="33"/>
    </row>
    <row r="62" spans="1:13" s="27" customFormat="1" ht="15.75" x14ac:dyDescent="0.25">
      <c r="A62" s="31"/>
      <c r="B62" s="28"/>
      <c r="C62" s="60" t="s">
        <v>48</v>
      </c>
      <c r="D62" s="72" t="s">
        <v>7</v>
      </c>
      <c r="E62" s="28" t="s">
        <v>37</v>
      </c>
      <c r="F62" s="70">
        <f>74250</f>
        <v>74250</v>
      </c>
      <c r="G62" s="43"/>
      <c r="H62" s="33"/>
      <c r="I62" s="33"/>
      <c r="J62" s="33"/>
      <c r="K62" s="33"/>
      <c r="L62" s="37">
        <f>F62</f>
        <v>74250</v>
      </c>
      <c r="M62" s="33"/>
    </row>
    <row r="63" spans="1:13" s="27" customFormat="1" ht="15.75" x14ac:dyDescent="0.25">
      <c r="A63" s="31"/>
      <c r="B63" s="28"/>
      <c r="C63" s="73"/>
      <c r="D63" s="72"/>
      <c r="E63" s="51"/>
      <c r="F63" s="70"/>
      <c r="G63" s="43"/>
      <c r="H63" s="33"/>
      <c r="I63" s="33"/>
      <c r="J63" s="33"/>
      <c r="K63" s="33"/>
      <c r="L63" s="37"/>
      <c r="M63" s="33"/>
    </row>
    <row r="64" spans="1:13" s="27" customFormat="1" ht="31.5" x14ac:dyDescent="0.25">
      <c r="A64" s="31" t="s">
        <v>88</v>
      </c>
      <c r="B64" s="28"/>
      <c r="C64" s="74" t="s">
        <v>29</v>
      </c>
      <c r="D64" s="72"/>
      <c r="E64" s="51"/>
      <c r="F64" s="102">
        <f>F65</f>
        <v>593102</v>
      </c>
      <c r="G64" s="102">
        <f t="shared" ref="G64:L64" si="4">G65</f>
        <v>0</v>
      </c>
      <c r="H64" s="102">
        <f t="shared" si="4"/>
        <v>0</v>
      </c>
      <c r="I64" s="102">
        <f t="shared" si="4"/>
        <v>0</v>
      </c>
      <c r="J64" s="102">
        <f t="shared" si="4"/>
        <v>0</v>
      </c>
      <c r="K64" s="102">
        <f t="shared" si="4"/>
        <v>0</v>
      </c>
      <c r="L64" s="102">
        <f t="shared" si="4"/>
        <v>593102</v>
      </c>
      <c r="M64" s="33"/>
    </row>
    <row r="65" spans="1:13" s="27" customFormat="1" ht="15.75" x14ac:dyDescent="0.25">
      <c r="A65" s="31"/>
      <c r="B65" s="28"/>
      <c r="C65" s="66" t="s">
        <v>30</v>
      </c>
      <c r="D65" s="66" t="s">
        <v>49</v>
      </c>
      <c r="E65" s="25" t="s">
        <v>37</v>
      </c>
      <c r="F65" s="103">
        <v>593102</v>
      </c>
      <c r="G65" s="43"/>
      <c r="H65" s="33"/>
      <c r="I65" s="33"/>
      <c r="J65" s="33"/>
      <c r="K65" s="33"/>
      <c r="L65" s="147">
        <f>F65</f>
        <v>593102</v>
      </c>
      <c r="M65" s="33"/>
    </row>
    <row r="66" spans="1:13" s="27" customFormat="1" ht="15.75" x14ac:dyDescent="0.25">
      <c r="A66" s="31"/>
      <c r="B66" s="28"/>
      <c r="C66" s="66"/>
      <c r="D66" s="66"/>
      <c r="E66" s="25"/>
      <c r="F66" s="103"/>
      <c r="G66" s="43"/>
      <c r="H66" s="33"/>
      <c r="I66" s="33"/>
      <c r="J66" s="33"/>
      <c r="K66" s="33"/>
      <c r="L66" s="148"/>
      <c r="M66" s="33"/>
    </row>
    <row r="67" spans="1:13" s="27" customFormat="1" ht="15.75" x14ac:dyDescent="0.25">
      <c r="A67" s="31"/>
      <c r="B67" s="28"/>
      <c r="C67" s="71"/>
      <c r="D67" s="72"/>
      <c r="E67" s="51"/>
      <c r="F67" s="70"/>
      <c r="G67" s="43"/>
      <c r="H67" s="33"/>
      <c r="I67" s="33"/>
      <c r="J67" s="33"/>
      <c r="K67" s="33"/>
      <c r="L67" s="37"/>
      <c r="M67" s="33"/>
    </row>
    <row r="68" spans="1:13" s="27" customFormat="1" ht="31.5" x14ac:dyDescent="0.25">
      <c r="A68" s="31" t="s">
        <v>89</v>
      </c>
      <c r="B68" s="28"/>
      <c r="C68" s="74" t="s">
        <v>50</v>
      </c>
      <c r="D68" s="72"/>
      <c r="E68" s="51"/>
      <c r="F68" s="102">
        <f>F71</f>
        <v>63000</v>
      </c>
      <c r="G68" s="102">
        <f t="shared" ref="G68:L68" si="5">G71</f>
        <v>0</v>
      </c>
      <c r="H68" s="102">
        <f t="shared" si="5"/>
        <v>0</v>
      </c>
      <c r="I68" s="102">
        <f t="shared" si="5"/>
        <v>0</v>
      </c>
      <c r="J68" s="102">
        <f t="shared" si="5"/>
        <v>0</v>
      </c>
      <c r="K68" s="102">
        <f t="shared" si="5"/>
        <v>0</v>
      </c>
      <c r="L68" s="102">
        <f t="shared" si="5"/>
        <v>63000</v>
      </c>
      <c r="M68" s="33"/>
    </row>
    <row r="69" spans="1:13" s="27" customFormat="1" ht="15.75" x14ac:dyDescent="0.25">
      <c r="A69" s="31"/>
      <c r="B69" s="28"/>
      <c r="C69" s="74" t="s">
        <v>25</v>
      </c>
      <c r="D69" s="72"/>
      <c r="E69" s="51"/>
      <c r="F69" s="70"/>
      <c r="G69" s="43"/>
      <c r="H69" s="33"/>
      <c r="I69" s="33"/>
      <c r="J69" s="33"/>
      <c r="K69" s="33"/>
      <c r="L69" s="37"/>
      <c r="M69" s="33"/>
    </row>
    <row r="70" spans="1:13" s="27" customFormat="1" ht="15.75" x14ac:dyDescent="0.25">
      <c r="A70" s="31"/>
      <c r="B70" s="28"/>
      <c r="C70" s="77"/>
      <c r="D70" s="72"/>
      <c r="E70" s="51"/>
      <c r="F70" s="70"/>
      <c r="G70" s="43"/>
      <c r="H70" s="33"/>
      <c r="I70" s="33"/>
      <c r="J70" s="33"/>
      <c r="K70" s="33"/>
      <c r="L70" s="37"/>
      <c r="M70" s="33"/>
    </row>
    <row r="71" spans="1:13" s="27" customFormat="1" ht="15.75" x14ac:dyDescent="0.25">
      <c r="A71" s="31"/>
      <c r="B71" s="28"/>
      <c r="C71" s="76" t="s">
        <v>51</v>
      </c>
      <c r="D71" s="67" t="s">
        <v>7</v>
      </c>
      <c r="E71" s="28" t="s">
        <v>37</v>
      </c>
      <c r="F71" s="70">
        <f>63000</f>
        <v>63000</v>
      </c>
      <c r="G71" s="43"/>
      <c r="H71" s="33"/>
      <c r="I71" s="33"/>
      <c r="J71" s="33"/>
      <c r="K71" s="33"/>
      <c r="L71" s="37">
        <f>F71</f>
        <v>63000</v>
      </c>
      <c r="M71" s="33"/>
    </row>
    <row r="72" spans="1:13" s="27" customFormat="1" ht="15.75" x14ac:dyDescent="0.25">
      <c r="A72" s="31"/>
      <c r="B72" s="28"/>
      <c r="C72" s="71" t="s">
        <v>52</v>
      </c>
      <c r="D72" s="72"/>
      <c r="E72" s="51"/>
      <c r="F72" s="70"/>
      <c r="G72" s="43"/>
      <c r="H72" s="33"/>
      <c r="I72" s="33"/>
      <c r="J72" s="33"/>
      <c r="K72" s="33"/>
      <c r="L72" s="37"/>
      <c r="M72" s="33"/>
    </row>
    <row r="73" spans="1:13" s="27" customFormat="1" ht="15.75" x14ac:dyDescent="0.25">
      <c r="A73" s="31"/>
      <c r="B73" s="28"/>
      <c r="C73" s="78"/>
      <c r="D73" s="72"/>
      <c r="E73" s="51"/>
      <c r="F73" s="70"/>
      <c r="G73" s="43"/>
      <c r="H73" s="33"/>
      <c r="I73" s="33"/>
      <c r="J73" s="33"/>
      <c r="K73" s="33"/>
      <c r="L73" s="37"/>
      <c r="M73" s="33"/>
    </row>
    <row r="74" spans="1:13" s="27" customFormat="1" ht="15.75" x14ac:dyDescent="0.25">
      <c r="A74" s="31" t="s">
        <v>90</v>
      </c>
      <c r="B74" s="28"/>
      <c r="C74" s="79" t="s">
        <v>58</v>
      </c>
      <c r="D74" s="72"/>
      <c r="E74" s="51"/>
      <c r="F74" s="70"/>
      <c r="G74" s="43"/>
      <c r="H74" s="33"/>
      <c r="I74" s="33"/>
      <c r="J74" s="33"/>
      <c r="K74" s="33"/>
      <c r="L74" s="37"/>
      <c r="M74" s="33"/>
    </row>
    <row r="75" spans="1:13" s="27" customFormat="1" ht="15.75" x14ac:dyDescent="0.25">
      <c r="A75" s="31"/>
      <c r="B75" s="28"/>
      <c r="C75" s="79" t="s">
        <v>59</v>
      </c>
      <c r="D75" s="72"/>
      <c r="E75" s="51"/>
      <c r="F75" s="102">
        <f t="shared" ref="F75:L75" si="6">SUM(F77:F92)</f>
        <v>89962720</v>
      </c>
      <c r="G75" s="102">
        <f t="shared" si="6"/>
        <v>0</v>
      </c>
      <c r="H75" s="102">
        <f t="shared" si="6"/>
        <v>0</v>
      </c>
      <c r="I75" s="102">
        <f t="shared" si="6"/>
        <v>0</v>
      </c>
      <c r="J75" s="102">
        <f t="shared" si="6"/>
        <v>0</v>
      </c>
      <c r="K75" s="102">
        <f t="shared" si="6"/>
        <v>0</v>
      </c>
      <c r="L75" s="102">
        <f t="shared" si="6"/>
        <v>89962720</v>
      </c>
      <c r="M75" s="97"/>
    </row>
    <row r="76" spans="1:13" s="27" customFormat="1" ht="15.75" x14ac:dyDescent="0.25">
      <c r="A76" s="31"/>
      <c r="B76" s="28"/>
      <c r="C76" s="79"/>
      <c r="D76" s="67"/>
      <c r="E76" s="51"/>
      <c r="F76" s="70"/>
      <c r="G76" s="43"/>
      <c r="H76" s="33"/>
      <c r="I76" s="33"/>
      <c r="J76" s="33"/>
      <c r="K76" s="33"/>
      <c r="L76" s="37"/>
      <c r="M76" s="33"/>
    </row>
    <row r="77" spans="1:13" s="27" customFormat="1" ht="15.75" x14ac:dyDescent="0.25">
      <c r="A77" s="31"/>
      <c r="B77" s="28"/>
      <c r="C77" s="66" t="s">
        <v>53</v>
      </c>
      <c r="D77" s="67" t="s">
        <v>27</v>
      </c>
      <c r="E77" s="51" t="s">
        <v>37</v>
      </c>
      <c r="F77" s="69">
        <v>700000</v>
      </c>
      <c r="G77" s="43"/>
      <c r="H77" s="33"/>
      <c r="I77" s="33"/>
      <c r="J77" s="33"/>
      <c r="K77" s="33"/>
      <c r="L77" s="37">
        <f>F77</f>
        <v>700000</v>
      </c>
      <c r="M77" s="33"/>
    </row>
    <row r="78" spans="1:13" s="27" customFormat="1" ht="15.75" x14ac:dyDescent="0.25">
      <c r="A78" s="31"/>
      <c r="B78" s="28"/>
      <c r="C78" s="25" t="s">
        <v>54</v>
      </c>
      <c r="D78" s="67" t="s">
        <v>11</v>
      </c>
      <c r="E78" s="51" t="s">
        <v>37</v>
      </c>
      <c r="F78" s="69">
        <v>250000</v>
      </c>
      <c r="G78" s="43"/>
      <c r="H78" s="33"/>
      <c r="I78" s="33"/>
      <c r="J78" s="33"/>
      <c r="K78" s="33"/>
      <c r="L78" s="37">
        <f t="shared" ref="L78:L92" si="7">F78</f>
        <v>250000</v>
      </c>
      <c r="M78" s="33"/>
    </row>
    <row r="79" spans="1:13" s="27" customFormat="1" ht="31.5" x14ac:dyDescent="0.25">
      <c r="A79" s="117"/>
      <c r="B79" s="40"/>
      <c r="C79" s="118" t="s">
        <v>55</v>
      </c>
      <c r="D79" s="119" t="s">
        <v>7</v>
      </c>
      <c r="E79" s="110" t="s">
        <v>37</v>
      </c>
      <c r="F79" s="120">
        <v>2100000</v>
      </c>
      <c r="G79" s="121"/>
      <c r="H79" s="46"/>
      <c r="I79" s="46"/>
      <c r="J79" s="46"/>
      <c r="K79" s="46"/>
      <c r="L79" s="42">
        <f>F79</f>
        <v>2100000</v>
      </c>
      <c r="M79" s="46"/>
    </row>
    <row r="80" spans="1:13" s="27" customFormat="1" ht="15.75" x14ac:dyDescent="0.25">
      <c r="A80" s="161" t="s">
        <v>97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</row>
    <row r="81" spans="1:13" s="27" customFormat="1" ht="31.5" x14ac:dyDescent="0.25">
      <c r="A81" s="112"/>
      <c r="B81" s="122"/>
      <c r="C81" s="123" t="s">
        <v>56</v>
      </c>
      <c r="D81" s="124" t="s">
        <v>65</v>
      </c>
      <c r="E81" s="114" t="s">
        <v>37</v>
      </c>
      <c r="F81" s="125">
        <v>19179015</v>
      </c>
      <c r="G81" s="126"/>
      <c r="H81" s="68"/>
      <c r="I81" s="68"/>
      <c r="J81" s="68"/>
      <c r="K81" s="68"/>
      <c r="L81" s="127">
        <f t="shared" si="7"/>
        <v>19179015</v>
      </c>
      <c r="M81" s="68"/>
    </row>
    <row r="82" spans="1:13" s="27" customFormat="1" ht="15.75" x14ac:dyDescent="0.25">
      <c r="A82" s="31"/>
      <c r="B82" s="28"/>
      <c r="C82" s="60"/>
      <c r="D82" s="67"/>
      <c r="E82" s="51"/>
      <c r="F82" s="69"/>
      <c r="G82" s="43"/>
      <c r="H82" s="33"/>
      <c r="I82" s="33"/>
      <c r="J82" s="33"/>
      <c r="K82" s="33"/>
      <c r="L82" s="37"/>
      <c r="M82" s="33"/>
    </row>
    <row r="83" spans="1:13" s="27" customFormat="1" ht="15.75" x14ac:dyDescent="0.25">
      <c r="A83" s="31"/>
      <c r="B83" s="28"/>
      <c r="C83" s="66" t="s">
        <v>60</v>
      </c>
      <c r="D83" s="80" t="s">
        <v>66</v>
      </c>
      <c r="E83" s="51" t="s">
        <v>37</v>
      </c>
      <c r="F83" s="69">
        <v>5700000</v>
      </c>
      <c r="G83" s="43"/>
      <c r="H83" s="33"/>
      <c r="I83" s="33"/>
      <c r="J83" s="33"/>
      <c r="K83" s="33"/>
      <c r="L83" s="37">
        <f t="shared" si="7"/>
        <v>5700000</v>
      </c>
      <c r="M83" s="33"/>
    </row>
    <row r="84" spans="1:13" s="27" customFormat="1" ht="15.75" x14ac:dyDescent="0.25">
      <c r="A84" s="31"/>
      <c r="B84" s="28"/>
      <c r="C84" s="66" t="s">
        <v>61</v>
      </c>
      <c r="D84" s="80"/>
      <c r="E84" s="51"/>
      <c r="F84" s="82"/>
      <c r="G84" s="43"/>
      <c r="H84" s="33"/>
      <c r="I84" s="33"/>
      <c r="J84" s="33"/>
      <c r="K84" s="33"/>
      <c r="L84" s="37"/>
      <c r="M84" s="33"/>
    </row>
    <row r="85" spans="1:13" s="27" customFormat="1" ht="15.75" x14ac:dyDescent="0.25">
      <c r="A85" s="31"/>
      <c r="B85" s="28"/>
      <c r="C85" s="66"/>
      <c r="D85" s="80"/>
      <c r="E85" s="51"/>
      <c r="F85" s="82"/>
      <c r="G85" s="43"/>
      <c r="H85" s="33"/>
      <c r="I85" s="33"/>
      <c r="J85" s="33"/>
      <c r="K85" s="33"/>
      <c r="L85" s="37"/>
      <c r="M85" s="33"/>
    </row>
    <row r="86" spans="1:13" s="27" customFormat="1" ht="15.75" x14ac:dyDescent="0.25">
      <c r="A86" s="31"/>
      <c r="B86" s="28"/>
      <c r="C86" s="66" t="s">
        <v>57</v>
      </c>
      <c r="D86" s="80" t="s">
        <v>7</v>
      </c>
      <c r="E86" s="51" t="s">
        <v>37</v>
      </c>
      <c r="F86" s="82">
        <v>8033705</v>
      </c>
      <c r="G86" s="43"/>
      <c r="H86" s="33"/>
      <c r="I86" s="33"/>
      <c r="J86" s="33"/>
      <c r="K86" s="33"/>
      <c r="L86" s="37">
        <f t="shared" si="7"/>
        <v>8033705</v>
      </c>
      <c r="M86" s="33"/>
    </row>
    <row r="87" spans="1:13" s="27" customFormat="1" ht="15.75" x14ac:dyDescent="0.25">
      <c r="A87" s="31"/>
      <c r="B87" s="28"/>
      <c r="C87" s="66"/>
      <c r="D87" s="80"/>
      <c r="E87" s="51"/>
      <c r="F87" s="82"/>
      <c r="G87" s="43"/>
      <c r="H87" s="33"/>
      <c r="I87" s="33"/>
      <c r="J87" s="33"/>
      <c r="K87" s="33"/>
      <c r="L87" s="37"/>
      <c r="M87" s="33"/>
    </row>
    <row r="88" spans="1:13" s="27" customFormat="1" ht="15.75" x14ac:dyDescent="0.25">
      <c r="A88" s="31"/>
      <c r="B88" s="28"/>
      <c r="C88" s="66" t="s">
        <v>62</v>
      </c>
      <c r="D88" s="80" t="s">
        <v>67</v>
      </c>
      <c r="E88" s="51" t="s">
        <v>26</v>
      </c>
      <c r="F88" s="82">
        <v>8000000</v>
      </c>
      <c r="G88" s="43"/>
      <c r="H88" s="33"/>
      <c r="I88" s="33"/>
      <c r="J88" s="33"/>
      <c r="K88" s="33"/>
      <c r="L88" s="37">
        <f t="shared" si="7"/>
        <v>8000000</v>
      </c>
      <c r="M88" s="33"/>
    </row>
    <row r="89" spans="1:13" s="27" customFormat="1" ht="15.75" x14ac:dyDescent="0.25">
      <c r="A89" s="31"/>
      <c r="B89" s="28"/>
      <c r="C89" s="66"/>
      <c r="D89" s="80"/>
      <c r="E89" s="51"/>
      <c r="F89" s="82"/>
      <c r="G89" s="43"/>
      <c r="H89" s="33"/>
      <c r="I89" s="33"/>
      <c r="J89" s="33"/>
      <c r="K89" s="33"/>
      <c r="L89" s="37"/>
      <c r="M89" s="33"/>
    </row>
    <row r="90" spans="1:13" s="27" customFormat="1" ht="15.75" x14ac:dyDescent="0.25">
      <c r="A90" s="31"/>
      <c r="B90" s="28"/>
      <c r="C90" s="66" t="s">
        <v>63</v>
      </c>
      <c r="D90" s="80" t="s">
        <v>67</v>
      </c>
      <c r="E90" s="51" t="s">
        <v>26</v>
      </c>
      <c r="F90" s="82">
        <v>1000000</v>
      </c>
      <c r="G90" s="43"/>
      <c r="H90" s="33"/>
      <c r="I90" s="33"/>
      <c r="J90" s="33"/>
      <c r="K90" s="33"/>
      <c r="L90" s="37">
        <f t="shared" si="7"/>
        <v>1000000</v>
      </c>
      <c r="M90" s="33"/>
    </row>
    <row r="91" spans="1:13" s="27" customFormat="1" ht="15.75" x14ac:dyDescent="0.25">
      <c r="A91" s="31"/>
      <c r="B91" s="28"/>
      <c r="C91" s="66"/>
      <c r="D91" s="80"/>
      <c r="E91" s="51"/>
      <c r="F91" s="82"/>
      <c r="G91" s="43"/>
      <c r="H91" s="33"/>
      <c r="I91" s="33"/>
      <c r="J91" s="33"/>
      <c r="K91" s="33"/>
      <c r="L91" s="37"/>
      <c r="M91" s="33"/>
    </row>
    <row r="92" spans="1:13" s="27" customFormat="1" ht="15.75" x14ac:dyDescent="0.25">
      <c r="A92" s="31"/>
      <c r="B92" s="28"/>
      <c r="C92" s="66" t="s">
        <v>64</v>
      </c>
      <c r="D92" s="80" t="s">
        <v>67</v>
      </c>
      <c r="E92" s="51" t="s">
        <v>26</v>
      </c>
      <c r="F92" s="82">
        <v>45000000</v>
      </c>
      <c r="G92" s="43"/>
      <c r="H92" s="33"/>
      <c r="I92" s="33"/>
      <c r="J92" s="33"/>
      <c r="K92" s="33"/>
      <c r="L92" s="37">
        <f t="shared" si="7"/>
        <v>45000000</v>
      </c>
      <c r="M92" s="33"/>
    </row>
    <row r="93" spans="1:13" s="27" customFormat="1" ht="15.75" x14ac:dyDescent="0.25">
      <c r="A93" s="31"/>
      <c r="B93" s="28"/>
      <c r="C93" s="78"/>
      <c r="D93" s="75"/>
      <c r="E93" s="51"/>
      <c r="F93" s="81"/>
      <c r="G93" s="43"/>
      <c r="H93" s="33"/>
      <c r="I93" s="33"/>
      <c r="J93" s="33"/>
      <c r="K93" s="33"/>
      <c r="L93" s="37"/>
      <c r="M93" s="33"/>
    </row>
    <row r="94" spans="1:13" s="27" customFormat="1" ht="31.5" x14ac:dyDescent="0.25">
      <c r="A94" s="31" t="s">
        <v>91</v>
      </c>
      <c r="B94" s="28"/>
      <c r="C94" s="104" t="s">
        <v>68</v>
      </c>
      <c r="D94" s="72"/>
      <c r="E94" s="51"/>
      <c r="F94" s="102">
        <f>SUM(F96:F97)</f>
        <v>2763936</v>
      </c>
      <c r="G94" s="102">
        <f t="shared" ref="G94:L94" si="8">SUM(G96:G97)</f>
        <v>0</v>
      </c>
      <c r="H94" s="102">
        <f t="shared" si="8"/>
        <v>0</v>
      </c>
      <c r="I94" s="102">
        <f t="shared" si="8"/>
        <v>0</v>
      </c>
      <c r="J94" s="102">
        <f t="shared" si="8"/>
        <v>0</v>
      </c>
      <c r="K94" s="102">
        <f t="shared" si="8"/>
        <v>0</v>
      </c>
      <c r="L94" s="102">
        <f t="shared" si="8"/>
        <v>2763936</v>
      </c>
      <c r="M94" s="33"/>
    </row>
    <row r="95" spans="1:13" s="27" customFormat="1" ht="15.75" x14ac:dyDescent="0.25">
      <c r="A95" s="31"/>
      <c r="B95" s="28"/>
      <c r="C95" s="83"/>
      <c r="D95" s="72"/>
      <c r="E95" s="51"/>
      <c r="F95" s="70"/>
      <c r="G95" s="43"/>
      <c r="H95" s="33"/>
      <c r="I95" s="33"/>
      <c r="J95" s="33"/>
      <c r="K95" s="33"/>
      <c r="L95" s="37"/>
      <c r="M95" s="33"/>
    </row>
    <row r="96" spans="1:13" s="27" customFormat="1" ht="15.75" x14ac:dyDescent="0.25">
      <c r="A96" s="31"/>
      <c r="B96" s="28"/>
      <c r="C96" s="66" t="s">
        <v>69</v>
      </c>
      <c r="D96" s="85" t="s">
        <v>7</v>
      </c>
      <c r="E96" s="51" t="s">
        <v>37</v>
      </c>
      <c r="F96" s="86">
        <v>2705472</v>
      </c>
      <c r="G96" s="43"/>
      <c r="H96" s="33"/>
      <c r="I96" s="33"/>
      <c r="J96" s="33"/>
      <c r="K96" s="33"/>
      <c r="L96" s="37">
        <f>F96</f>
        <v>2705472</v>
      </c>
      <c r="M96" s="33"/>
    </row>
    <row r="97" spans="1:14" s="27" customFormat="1" ht="15.75" x14ac:dyDescent="0.25">
      <c r="A97" s="31"/>
      <c r="B97" s="28"/>
      <c r="C97" s="60" t="s">
        <v>70</v>
      </c>
      <c r="D97" s="85" t="s">
        <v>74</v>
      </c>
      <c r="E97" s="51" t="s">
        <v>37</v>
      </c>
      <c r="F97" s="86">
        <v>58464</v>
      </c>
      <c r="G97" s="43"/>
      <c r="H97" s="33"/>
      <c r="I97" s="33"/>
      <c r="J97" s="33"/>
      <c r="K97" s="33"/>
      <c r="L97" s="37">
        <f t="shared" ref="L97:L102" si="9">F97</f>
        <v>58464</v>
      </c>
      <c r="M97" s="33"/>
    </row>
    <row r="98" spans="1:14" s="27" customFormat="1" ht="15.75" x14ac:dyDescent="0.25">
      <c r="A98" s="31"/>
      <c r="B98" s="28"/>
      <c r="C98" s="60"/>
      <c r="D98" s="72"/>
      <c r="E98" s="51"/>
      <c r="F98" s="70"/>
      <c r="G98" s="43"/>
      <c r="H98" s="33"/>
      <c r="I98" s="33"/>
      <c r="J98" s="33"/>
      <c r="K98" s="33"/>
      <c r="L98" s="37"/>
      <c r="M98" s="33"/>
    </row>
    <row r="99" spans="1:14" s="27" customFormat="1" ht="31.5" x14ac:dyDescent="0.25">
      <c r="A99" s="31" t="s">
        <v>92</v>
      </c>
      <c r="B99" s="28"/>
      <c r="C99" s="105" t="s">
        <v>71</v>
      </c>
      <c r="D99" s="72"/>
      <c r="E99" s="51"/>
      <c r="F99" s="102">
        <f>SUM(F101:F102)</f>
        <v>3628709</v>
      </c>
      <c r="G99" s="102">
        <f t="shared" ref="G99:L99" si="10">SUM(G101:G102)</f>
        <v>0</v>
      </c>
      <c r="H99" s="102">
        <f t="shared" si="10"/>
        <v>0</v>
      </c>
      <c r="I99" s="102">
        <f t="shared" si="10"/>
        <v>0</v>
      </c>
      <c r="J99" s="102">
        <f t="shared" si="10"/>
        <v>0</v>
      </c>
      <c r="K99" s="102">
        <f t="shared" si="10"/>
        <v>0</v>
      </c>
      <c r="L99" s="102">
        <f t="shared" si="10"/>
        <v>3628709</v>
      </c>
      <c r="M99" s="33"/>
    </row>
    <row r="100" spans="1:14" s="27" customFormat="1" ht="15.75" x14ac:dyDescent="0.25">
      <c r="A100" s="31"/>
      <c r="B100" s="28"/>
      <c r="C100" s="74"/>
      <c r="D100" s="72"/>
      <c r="E100" s="51"/>
      <c r="F100" s="70"/>
      <c r="G100" s="43"/>
      <c r="H100" s="33"/>
      <c r="I100" s="33"/>
      <c r="J100" s="33"/>
      <c r="K100" s="33"/>
      <c r="L100" s="37"/>
      <c r="M100" s="33"/>
    </row>
    <row r="101" spans="1:14" s="27" customFormat="1" ht="15.75" x14ac:dyDescent="0.25">
      <c r="A101" s="31"/>
      <c r="B101" s="28"/>
      <c r="C101" s="60" t="s">
        <v>72</v>
      </c>
      <c r="D101" s="84" t="s">
        <v>7</v>
      </c>
      <c r="E101" s="28" t="s">
        <v>37</v>
      </c>
      <c r="F101" s="86">
        <v>700000</v>
      </c>
      <c r="G101" s="43"/>
      <c r="H101" s="33"/>
      <c r="I101" s="33"/>
      <c r="J101" s="33"/>
      <c r="K101" s="33"/>
      <c r="L101" s="37">
        <f t="shared" si="9"/>
        <v>700000</v>
      </c>
      <c r="M101" s="33"/>
    </row>
    <row r="102" spans="1:14" s="27" customFormat="1" ht="31.5" x14ac:dyDescent="0.25">
      <c r="A102" s="30"/>
      <c r="B102" s="31"/>
      <c r="C102" s="60" t="s">
        <v>73</v>
      </c>
      <c r="D102" s="51" t="s">
        <v>14</v>
      </c>
      <c r="E102" s="51" t="s">
        <v>37</v>
      </c>
      <c r="F102" s="86">
        <v>2928709</v>
      </c>
      <c r="G102" s="43"/>
      <c r="H102" s="33"/>
      <c r="I102" s="33"/>
      <c r="J102" s="33"/>
      <c r="K102" s="33"/>
      <c r="L102" s="37">
        <f t="shared" si="9"/>
        <v>2928709</v>
      </c>
      <c r="M102" s="33"/>
    </row>
    <row r="103" spans="1:14" s="27" customFormat="1" ht="15.75" x14ac:dyDescent="0.25">
      <c r="A103" s="30"/>
      <c r="B103" s="28"/>
      <c r="C103" s="48"/>
      <c r="D103" s="28"/>
      <c r="E103" s="30"/>
      <c r="F103" s="68"/>
      <c r="G103" s="33"/>
      <c r="H103" s="33"/>
      <c r="I103" s="33"/>
      <c r="J103" s="33"/>
      <c r="K103" s="33"/>
      <c r="L103" s="33"/>
      <c r="M103" s="33"/>
    </row>
    <row r="104" spans="1:14" s="27" customFormat="1" ht="15.75" x14ac:dyDescent="0.25">
      <c r="A104" s="30"/>
      <c r="B104" s="28"/>
      <c r="C104" s="30"/>
      <c r="D104" s="28"/>
      <c r="E104" s="50"/>
      <c r="F104" s="33"/>
      <c r="G104" s="33"/>
      <c r="H104" s="33"/>
      <c r="I104" s="33"/>
      <c r="J104" s="33"/>
      <c r="K104" s="33"/>
      <c r="L104" s="47"/>
      <c r="M104" s="33"/>
    </row>
    <row r="105" spans="1:14" s="27" customFormat="1" ht="15.75" x14ac:dyDescent="0.25">
      <c r="A105" s="39"/>
      <c r="B105" s="40"/>
      <c r="C105" s="39"/>
      <c r="D105" s="40"/>
      <c r="E105" s="39"/>
      <c r="F105" s="46"/>
      <c r="G105" s="46"/>
      <c r="H105" s="46"/>
      <c r="I105" s="46"/>
      <c r="J105" s="46"/>
      <c r="K105" s="46"/>
      <c r="L105" s="49"/>
      <c r="M105" s="46"/>
    </row>
    <row r="106" spans="1:14" s="27" customFormat="1" ht="15.75" x14ac:dyDescent="0.25">
      <c r="A106" s="39"/>
      <c r="B106" s="40"/>
      <c r="C106" s="39"/>
      <c r="D106" s="40"/>
      <c r="E106" s="39"/>
      <c r="F106" s="46"/>
      <c r="G106" s="46"/>
      <c r="H106" s="46"/>
      <c r="I106" s="46"/>
      <c r="J106" s="46"/>
      <c r="K106" s="46"/>
      <c r="L106" s="46"/>
      <c r="M106" s="46"/>
    </row>
    <row r="107" spans="1:14" s="27" customFormat="1" ht="15.75" x14ac:dyDescent="0.25">
      <c r="A107" s="52"/>
      <c r="B107" s="53"/>
      <c r="C107" s="144" t="s">
        <v>79</v>
      </c>
      <c r="D107" s="145"/>
      <c r="E107" s="146"/>
      <c r="F107" s="54">
        <f>F16+F45+F59+F64+F68+F75+F94+F99</f>
        <v>104478358</v>
      </c>
      <c r="G107" s="54"/>
      <c r="H107" s="54">
        <f>SUM(H15:H106)</f>
        <v>0</v>
      </c>
      <c r="I107" s="54"/>
      <c r="J107" s="54"/>
      <c r="K107" s="54">
        <f>SUM(K15:K106)</f>
        <v>0</v>
      </c>
      <c r="L107" s="55">
        <f>SUM(L15:L106)</f>
        <v>208956716</v>
      </c>
      <c r="M107" s="55"/>
    </row>
    <row r="108" spans="1:14" s="27" customFormat="1" ht="15.75" x14ac:dyDescent="0.25">
      <c r="A108" s="3"/>
      <c r="B108" s="20"/>
      <c r="C108" s="3"/>
      <c r="D108" s="20"/>
      <c r="E108" s="3"/>
      <c r="F108" s="56"/>
      <c r="G108" s="56"/>
      <c r="H108" s="56"/>
      <c r="I108" s="56"/>
      <c r="J108" s="56"/>
      <c r="K108" s="56"/>
      <c r="L108" s="98"/>
      <c r="M108" s="56"/>
    </row>
    <row r="109" spans="1:14" x14ac:dyDescent="0.25">
      <c r="A109" s="13"/>
      <c r="B109" s="14"/>
      <c r="C109" s="14"/>
      <c r="D109" s="57"/>
      <c r="E109" s="14"/>
      <c r="F109" s="14"/>
      <c r="G109" s="14"/>
      <c r="H109" s="14"/>
      <c r="I109" s="14"/>
      <c r="J109" s="14"/>
      <c r="L109" s="142" t="s">
        <v>98</v>
      </c>
      <c r="M109" s="142"/>
      <c r="N109" s="132"/>
    </row>
    <row r="110" spans="1:14" x14ac:dyDescent="0.25">
      <c r="A110" s="13"/>
      <c r="B110" s="14"/>
      <c r="C110" s="14"/>
      <c r="D110" s="57"/>
      <c r="E110" s="14"/>
      <c r="F110" s="14"/>
      <c r="G110" s="14"/>
      <c r="H110" s="14"/>
      <c r="I110" s="14"/>
      <c r="J110" s="14"/>
      <c r="L110" s="143" t="s">
        <v>113</v>
      </c>
      <c r="M110" s="143"/>
      <c r="N110" s="130"/>
    </row>
    <row r="111" spans="1:14" ht="16.5" x14ac:dyDescent="0.3">
      <c r="A111" s="13"/>
      <c r="B111" s="14"/>
      <c r="C111" s="14"/>
      <c r="D111" s="57"/>
      <c r="E111" s="14"/>
      <c r="F111" s="14"/>
      <c r="G111" s="14"/>
      <c r="H111" s="14"/>
      <c r="I111" s="14"/>
      <c r="J111" s="14"/>
      <c r="K111" s="128"/>
      <c r="L111" s="128"/>
      <c r="M111" s="129"/>
      <c r="N111" s="129"/>
    </row>
    <row r="112" spans="1:14" x14ac:dyDescent="0.25">
      <c r="A112" s="13"/>
      <c r="B112" s="14"/>
      <c r="C112" s="14"/>
      <c r="D112" s="57"/>
      <c r="E112" s="14"/>
      <c r="F112" s="14"/>
      <c r="G112" s="14"/>
      <c r="H112" s="14"/>
      <c r="I112" s="14"/>
      <c r="J112" s="14"/>
      <c r="K112" s="140" t="s">
        <v>99</v>
      </c>
      <c r="L112" s="140"/>
      <c r="M112" s="140"/>
      <c r="N112" s="130"/>
    </row>
    <row r="113" spans="1:14" x14ac:dyDescent="0.25">
      <c r="A113" s="13"/>
      <c r="B113" s="14"/>
      <c r="C113" s="14"/>
      <c r="D113" s="57"/>
      <c r="E113" s="14"/>
      <c r="F113" s="14"/>
      <c r="G113" s="14"/>
      <c r="H113" s="14"/>
      <c r="I113" s="14"/>
      <c r="J113" s="14"/>
      <c r="K113" s="140" t="s">
        <v>100</v>
      </c>
      <c r="L113" s="140"/>
      <c r="M113" s="140"/>
      <c r="N113" s="130"/>
    </row>
    <row r="114" spans="1:14" ht="15.75" x14ac:dyDescent="0.25">
      <c r="A114" s="13"/>
      <c r="B114" s="14"/>
      <c r="C114" s="14"/>
      <c r="D114" s="57"/>
      <c r="E114" s="14"/>
      <c r="F114" s="14"/>
      <c r="G114" s="14"/>
      <c r="H114" s="14"/>
      <c r="I114" s="14"/>
      <c r="J114" s="14"/>
      <c r="K114" s="141" t="s">
        <v>101</v>
      </c>
      <c r="L114" s="141"/>
      <c r="M114" s="141"/>
      <c r="N114" s="131"/>
    </row>
    <row r="115" spans="1:14" x14ac:dyDescent="0.25">
      <c r="A115" s="15"/>
      <c r="B115" s="14"/>
      <c r="C115" s="14"/>
      <c r="D115" s="57"/>
      <c r="E115" s="14"/>
      <c r="F115" s="14"/>
      <c r="G115" s="14"/>
      <c r="H115" s="14"/>
      <c r="I115" s="14"/>
      <c r="J115" s="14"/>
      <c r="K115" s="14"/>
      <c r="L115" s="99"/>
      <c r="M115" s="14"/>
    </row>
    <row r="116" spans="1:14" x14ac:dyDescent="0.25">
      <c r="A116" s="136" t="s">
        <v>102</v>
      </c>
      <c r="B116" s="136"/>
      <c r="C116" s="136"/>
      <c r="D116" s="136"/>
      <c r="E116" s="136"/>
      <c r="F116" s="136"/>
      <c r="G116" s="136"/>
      <c r="H116" s="136"/>
      <c r="I116" s="136"/>
      <c r="J116" s="14"/>
      <c r="K116" s="14"/>
      <c r="L116" s="99"/>
      <c r="M116" s="14"/>
    </row>
    <row r="117" spans="1:14" x14ac:dyDescent="0.25">
      <c r="A117" s="136" t="s">
        <v>108</v>
      </c>
      <c r="B117" s="136"/>
      <c r="C117" s="136"/>
      <c r="D117" s="136"/>
      <c r="E117" s="136"/>
      <c r="F117" s="136"/>
      <c r="G117" s="136"/>
      <c r="H117" s="136"/>
      <c r="I117" s="136"/>
      <c r="J117" s="14"/>
      <c r="K117" s="14"/>
      <c r="L117" s="99"/>
      <c r="M117" s="14"/>
    </row>
    <row r="118" spans="1:14" ht="16.5" x14ac:dyDescent="0.25">
      <c r="A118" s="137"/>
      <c r="B118" s="137"/>
      <c r="C118" s="137"/>
      <c r="D118" s="137"/>
      <c r="E118" s="137"/>
      <c r="F118" s="137"/>
      <c r="G118" s="137"/>
      <c r="H118" s="137"/>
      <c r="I118" s="137"/>
      <c r="J118" s="14"/>
      <c r="K118" s="14"/>
      <c r="L118" s="99"/>
      <c r="M118" s="14"/>
    </row>
    <row r="119" spans="1:14" x14ac:dyDescent="0.25">
      <c r="A119" s="138" t="s">
        <v>103</v>
      </c>
      <c r="B119" s="138"/>
      <c r="C119" s="138"/>
      <c r="D119" s="133"/>
      <c r="E119" s="133"/>
      <c r="F119" s="133"/>
      <c r="G119" s="133"/>
      <c r="H119" s="133"/>
      <c r="I119" s="133"/>
      <c r="J119" s="14"/>
      <c r="K119" s="14"/>
      <c r="L119" s="99"/>
      <c r="M119" s="14"/>
    </row>
    <row r="120" spans="1:14" x14ac:dyDescent="0.25">
      <c r="A120" s="138" t="s">
        <v>104</v>
      </c>
      <c r="B120" s="138"/>
      <c r="C120" s="138"/>
      <c r="D120" s="133"/>
      <c r="E120" s="133"/>
      <c r="F120" s="133"/>
      <c r="G120" s="133"/>
      <c r="H120" s="133"/>
      <c r="I120" s="133"/>
      <c r="J120" s="14"/>
      <c r="K120" s="14"/>
      <c r="L120" s="99"/>
      <c r="M120" s="14"/>
    </row>
    <row r="121" spans="1:14" x14ac:dyDescent="0.25">
      <c r="A121" s="138" t="s">
        <v>105</v>
      </c>
      <c r="B121" s="138"/>
      <c r="C121" s="138"/>
      <c r="D121" s="134"/>
      <c r="E121" s="134"/>
      <c r="F121" s="134"/>
      <c r="G121" s="134"/>
      <c r="H121" s="134"/>
      <c r="I121" s="134"/>
      <c r="J121" s="14"/>
      <c r="K121" s="14"/>
      <c r="L121" s="99"/>
      <c r="M121" s="14"/>
    </row>
    <row r="122" spans="1:14" x14ac:dyDescent="0.25">
      <c r="A122" s="138" t="s">
        <v>106</v>
      </c>
      <c r="B122" s="138"/>
      <c r="C122" s="138"/>
      <c r="D122" s="133"/>
      <c r="E122" s="133"/>
      <c r="F122" s="133"/>
      <c r="G122" s="133"/>
      <c r="H122" s="133"/>
      <c r="I122" s="133"/>
      <c r="J122" s="14"/>
      <c r="K122" s="14"/>
      <c r="L122" s="99"/>
      <c r="M122" s="14"/>
    </row>
    <row r="123" spans="1:14" x14ac:dyDescent="0.25">
      <c r="A123" s="138" t="s">
        <v>107</v>
      </c>
      <c r="B123" s="138"/>
      <c r="C123" s="138"/>
      <c r="D123" s="133"/>
      <c r="E123" s="133"/>
      <c r="F123" s="133"/>
      <c r="G123" s="133"/>
      <c r="H123" s="133"/>
      <c r="I123" s="133"/>
      <c r="J123" s="14"/>
      <c r="K123" s="14"/>
      <c r="L123" s="99"/>
      <c r="M123" s="14"/>
    </row>
    <row r="124" spans="1:14" ht="16.5" x14ac:dyDescent="0.25">
      <c r="A124" s="137"/>
      <c r="B124" s="137"/>
      <c r="C124" s="137"/>
      <c r="D124" s="137"/>
      <c r="E124" s="137"/>
      <c r="F124" s="137"/>
      <c r="G124" s="137"/>
      <c r="H124" s="137"/>
      <c r="I124" s="137"/>
      <c r="J124" s="14"/>
      <c r="K124" s="14"/>
      <c r="L124" s="99"/>
      <c r="M124" s="14"/>
    </row>
    <row r="125" spans="1:14" x14ac:dyDescent="0.25">
      <c r="A125" s="135" t="s">
        <v>109</v>
      </c>
      <c r="B125" s="135"/>
      <c r="C125" s="135"/>
      <c r="D125" s="135"/>
      <c r="E125" s="135"/>
      <c r="F125" s="135"/>
      <c r="G125" s="135"/>
      <c r="H125" s="135"/>
      <c r="I125" s="135"/>
      <c r="J125" s="14"/>
      <c r="K125" s="14"/>
      <c r="L125" s="99"/>
      <c r="M125" s="14"/>
    </row>
    <row r="126" spans="1:14" x14ac:dyDescent="0.25">
      <c r="L126" s="100"/>
    </row>
    <row r="127" spans="1:14" x14ac:dyDescent="0.25">
      <c r="A127" s="139" t="s">
        <v>110</v>
      </c>
      <c r="B127" s="139"/>
      <c r="C127" s="139"/>
      <c r="D127" s="139"/>
      <c r="E127" s="139"/>
      <c r="F127" s="139"/>
      <c r="G127" s="139"/>
      <c r="H127" s="139"/>
      <c r="I127" s="139"/>
      <c r="L127" s="100"/>
    </row>
    <row r="128" spans="1:14" x14ac:dyDescent="0.25">
      <c r="A128" s="136" t="s">
        <v>111</v>
      </c>
      <c r="B128" s="136"/>
      <c r="C128" s="136"/>
      <c r="D128" s="136"/>
      <c r="E128" s="136"/>
      <c r="F128" s="136"/>
      <c r="G128" s="136"/>
      <c r="H128" s="136"/>
      <c r="I128" s="136"/>
      <c r="L128" s="100"/>
    </row>
    <row r="129" spans="1:12" x14ac:dyDescent="0.25">
      <c r="A129" s="136" t="s">
        <v>112</v>
      </c>
      <c r="B129" s="136"/>
      <c r="C129" s="136"/>
      <c r="D129" s="136"/>
      <c r="E129" s="136"/>
      <c r="F129" s="136"/>
      <c r="G129" s="136"/>
      <c r="H129" s="136"/>
      <c r="I129" s="136"/>
      <c r="L129" s="100"/>
    </row>
    <row r="130" spans="1:12" ht="16.5" x14ac:dyDescent="0.25">
      <c r="A130" s="137"/>
      <c r="B130" s="137"/>
      <c r="C130" s="137"/>
      <c r="D130" s="137"/>
      <c r="E130" s="137"/>
      <c r="F130" s="137"/>
      <c r="G130" s="137"/>
      <c r="H130" s="137"/>
      <c r="I130" s="137"/>
      <c r="L130" s="100"/>
    </row>
    <row r="131" spans="1:12" ht="16.5" x14ac:dyDescent="0.25">
      <c r="A131" s="137"/>
      <c r="B131" s="137"/>
      <c r="C131" s="137"/>
      <c r="D131" s="137"/>
      <c r="E131" s="137"/>
      <c r="F131" s="137"/>
      <c r="G131" s="137"/>
      <c r="H131" s="137"/>
      <c r="I131" s="137"/>
      <c r="L131" s="100"/>
    </row>
    <row r="132" spans="1:12" ht="16.5" x14ac:dyDescent="0.25">
      <c r="A132" s="137"/>
      <c r="B132" s="137"/>
      <c r="C132" s="137"/>
      <c r="D132" s="137"/>
      <c r="E132" s="137"/>
      <c r="F132" s="137"/>
      <c r="G132" s="137"/>
      <c r="H132" s="137"/>
      <c r="I132" s="137"/>
      <c r="L132" s="100"/>
    </row>
    <row r="133" spans="1:12" x14ac:dyDescent="0.25">
      <c r="A133" s="136" t="s">
        <v>114</v>
      </c>
      <c r="B133" s="136"/>
      <c r="C133" s="136"/>
      <c r="D133" s="136"/>
      <c r="E133" s="136"/>
      <c r="F133" s="136"/>
      <c r="G133" s="136"/>
      <c r="H133" s="136"/>
      <c r="I133" s="136"/>
      <c r="L133" s="100"/>
    </row>
    <row r="134" spans="1:12" x14ac:dyDescent="0.25">
      <c r="A134" s="136" t="s">
        <v>116</v>
      </c>
      <c r="B134" s="136"/>
      <c r="C134" s="136"/>
      <c r="D134" s="136"/>
      <c r="E134" s="136"/>
      <c r="F134" s="136"/>
      <c r="G134" s="136"/>
      <c r="H134" s="136"/>
      <c r="I134" s="136"/>
      <c r="L134" s="100"/>
    </row>
    <row r="135" spans="1:12" x14ac:dyDescent="0.25">
      <c r="A135" s="136" t="s">
        <v>115</v>
      </c>
      <c r="B135" s="136"/>
      <c r="C135" s="136"/>
      <c r="D135" s="136"/>
      <c r="E135" s="136"/>
      <c r="F135" s="136"/>
      <c r="G135" s="136"/>
      <c r="H135" s="136"/>
      <c r="I135" s="136"/>
      <c r="L135" s="100"/>
    </row>
    <row r="136" spans="1:12" x14ac:dyDescent="0.25">
      <c r="L136" s="100"/>
    </row>
    <row r="137" spans="1:12" x14ac:dyDescent="0.25">
      <c r="L137" s="100"/>
    </row>
    <row r="138" spans="1:12" x14ac:dyDescent="0.25">
      <c r="L138" s="100"/>
    </row>
    <row r="139" spans="1:12" x14ac:dyDescent="0.25">
      <c r="L139" s="100"/>
    </row>
    <row r="140" spans="1:12" x14ac:dyDescent="0.25">
      <c r="L140" s="100"/>
    </row>
    <row r="141" spans="1:12" x14ac:dyDescent="0.25">
      <c r="L141" s="100"/>
    </row>
    <row r="142" spans="1:12" x14ac:dyDescent="0.25">
      <c r="L142" s="100"/>
    </row>
    <row r="143" spans="1:12" x14ac:dyDescent="0.25">
      <c r="L143" s="100"/>
    </row>
    <row r="144" spans="1:12" x14ac:dyDescent="0.25">
      <c r="L144" s="100"/>
    </row>
    <row r="145" spans="12:12" x14ac:dyDescent="0.25">
      <c r="L145" s="100"/>
    </row>
    <row r="146" spans="12:12" x14ac:dyDescent="0.25">
      <c r="L146" s="100"/>
    </row>
    <row r="147" spans="12:12" x14ac:dyDescent="0.25">
      <c r="L147" s="100"/>
    </row>
    <row r="148" spans="12:12" x14ac:dyDescent="0.25">
      <c r="L148" s="100"/>
    </row>
    <row r="149" spans="12:12" x14ac:dyDescent="0.25">
      <c r="L149" s="100"/>
    </row>
    <row r="150" spans="12:12" x14ac:dyDescent="0.25">
      <c r="L150" s="100"/>
    </row>
    <row r="151" spans="12:12" x14ac:dyDescent="0.25">
      <c r="L151" s="100"/>
    </row>
    <row r="152" spans="12:12" x14ac:dyDescent="0.25">
      <c r="L152" s="100"/>
    </row>
    <row r="153" spans="12:12" x14ac:dyDescent="0.25">
      <c r="L153" s="100"/>
    </row>
    <row r="154" spans="12:12" x14ac:dyDescent="0.25">
      <c r="L154" s="100"/>
    </row>
    <row r="155" spans="12:12" x14ac:dyDescent="0.25">
      <c r="L155" s="100"/>
    </row>
    <row r="156" spans="12:12" x14ac:dyDescent="0.25">
      <c r="L156" s="100"/>
    </row>
    <row r="157" spans="12:12" x14ac:dyDescent="0.25">
      <c r="L157" s="100"/>
    </row>
    <row r="158" spans="12:12" x14ac:dyDescent="0.25">
      <c r="L158" s="100"/>
    </row>
    <row r="159" spans="12:12" x14ac:dyDescent="0.25">
      <c r="L159" s="100"/>
    </row>
    <row r="160" spans="12:12" x14ac:dyDescent="0.25">
      <c r="L160" s="100"/>
    </row>
    <row r="161" spans="12:12" x14ac:dyDescent="0.25">
      <c r="L161" s="100"/>
    </row>
    <row r="162" spans="12:12" x14ac:dyDescent="0.25">
      <c r="L162" s="100"/>
    </row>
    <row r="163" spans="12:12" x14ac:dyDescent="0.25">
      <c r="L163" s="100"/>
    </row>
    <row r="164" spans="12:12" x14ac:dyDescent="0.25">
      <c r="L164" s="100"/>
    </row>
    <row r="165" spans="12:12" x14ac:dyDescent="0.25">
      <c r="L165" s="100"/>
    </row>
    <row r="166" spans="12:12" x14ac:dyDescent="0.25">
      <c r="L166" s="100"/>
    </row>
    <row r="167" spans="12:12" x14ac:dyDescent="0.25">
      <c r="L167" s="100"/>
    </row>
    <row r="168" spans="12:12" x14ac:dyDescent="0.25">
      <c r="L168" s="100"/>
    </row>
    <row r="169" spans="12:12" x14ac:dyDescent="0.25">
      <c r="L169" s="100"/>
    </row>
    <row r="170" spans="12:12" x14ac:dyDescent="0.25">
      <c r="L170" s="100"/>
    </row>
    <row r="171" spans="12:12" x14ac:dyDescent="0.25">
      <c r="L171" s="100"/>
    </row>
    <row r="172" spans="12:12" x14ac:dyDescent="0.25">
      <c r="L172" s="100"/>
    </row>
    <row r="173" spans="12:12" x14ac:dyDescent="0.25">
      <c r="L173" s="100"/>
    </row>
    <row r="174" spans="12:12" x14ac:dyDescent="0.25">
      <c r="L174" s="100"/>
    </row>
    <row r="175" spans="12:12" x14ac:dyDescent="0.25">
      <c r="L175" s="100"/>
    </row>
    <row r="176" spans="12:12" x14ac:dyDescent="0.25">
      <c r="L176" s="100"/>
    </row>
    <row r="177" spans="12:12" x14ac:dyDescent="0.25">
      <c r="L177" s="100"/>
    </row>
    <row r="178" spans="12:12" x14ac:dyDescent="0.25">
      <c r="L178" s="100"/>
    </row>
    <row r="179" spans="12:12" x14ac:dyDescent="0.25">
      <c r="L179" s="100"/>
    </row>
    <row r="180" spans="12:12" x14ac:dyDescent="0.25">
      <c r="L180" s="100"/>
    </row>
    <row r="181" spans="12:12" x14ac:dyDescent="0.25">
      <c r="L181" s="100"/>
    </row>
    <row r="182" spans="12:12" x14ac:dyDescent="0.25">
      <c r="L182" s="100"/>
    </row>
    <row r="183" spans="12:12" x14ac:dyDescent="0.25">
      <c r="L183" s="100"/>
    </row>
    <row r="184" spans="12:12" x14ac:dyDescent="0.25">
      <c r="L184" s="100"/>
    </row>
    <row r="185" spans="12:12" x14ac:dyDescent="0.25">
      <c r="L185" s="100"/>
    </row>
    <row r="186" spans="12:12" x14ac:dyDescent="0.25">
      <c r="L186" s="100"/>
    </row>
    <row r="187" spans="12:12" x14ac:dyDescent="0.25">
      <c r="L187" s="100"/>
    </row>
    <row r="188" spans="12:12" x14ac:dyDescent="0.25">
      <c r="L188" s="100"/>
    </row>
    <row r="189" spans="12:12" x14ac:dyDescent="0.25">
      <c r="L189" s="100"/>
    </row>
    <row r="190" spans="12:12" x14ac:dyDescent="0.25">
      <c r="L190" s="100"/>
    </row>
    <row r="191" spans="12:12" x14ac:dyDescent="0.25">
      <c r="L191" s="100"/>
    </row>
    <row r="192" spans="12:12" x14ac:dyDescent="0.25">
      <c r="L192" s="100"/>
    </row>
    <row r="193" spans="12:12" x14ac:dyDescent="0.25">
      <c r="L193" s="100"/>
    </row>
    <row r="194" spans="12:12" x14ac:dyDescent="0.25">
      <c r="L194" s="100"/>
    </row>
    <row r="195" spans="12:12" x14ac:dyDescent="0.25">
      <c r="L195" s="100"/>
    </row>
    <row r="196" spans="12:12" x14ac:dyDescent="0.25">
      <c r="L196" s="100"/>
    </row>
    <row r="197" spans="12:12" x14ac:dyDescent="0.25">
      <c r="L197" s="100"/>
    </row>
    <row r="198" spans="12:12" x14ac:dyDescent="0.25">
      <c r="L198" s="100"/>
    </row>
    <row r="199" spans="12:12" x14ac:dyDescent="0.25">
      <c r="L199" s="100"/>
    </row>
    <row r="200" spans="12:12" x14ac:dyDescent="0.25">
      <c r="L200" s="100"/>
    </row>
    <row r="201" spans="12:12" x14ac:dyDescent="0.25">
      <c r="L201" s="100"/>
    </row>
    <row r="202" spans="12:12" x14ac:dyDescent="0.25">
      <c r="L202" s="100"/>
    </row>
    <row r="203" spans="12:12" x14ac:dyDescent="0.25">
      <c r="L203" s="100"/>
    </row>
    <row r="204" spans="12:12" x14ac:dyDescent="0.25">
      <c r="L204" s="100"/>
    </row>
    <row r="205" spans="12:12" x14ac:dyDescent="0.25">
      <c r="L205" s="100"/>
    </row>
    <row r="206" spans="12:12" x14ac:dyDescent="0.25">
      <c r="L206" s="100"/>
    </row>
    <row r="207" spans="12:12" x14ac:dyDescent="0.25">
      <c r="L207" s="100"/>
    </row>
    <row r="208" spans="12:12" x14ac:dyDescent="0.25">
      <c r="L208" s="100"/>
    </row>
    <row r="209" spans="12:12" x14ac:dyDescent="0.25">
      <c r="L209" s="100"/>
    </row>
    <row r="210" spans="12:12" x14ac:dyDescent="0.25">
      <c r="L210" s="100"/>
    </row>
    <row r="211" spans="12:12" x14ac:dyDescent="0.25">
      <c r="L211" s="100"/>
    </row>
    <row r="212" spans="12:12" x14ac:dyDescent="0.25">
      <c r="L212" s="100"/>
    </row>
    <row r="213" spans="12:12" x14ac:dyDescent="0.25">
      <c r="L213" s="100"/>
    </row>
    <row r="214" spans="12:12" x14ac:dyDescent="0.25">
      <c r="L214" s="100"/>
    </row>
    <row r="215" spans="12:12" x14ac:dyDescent="0.25">
      <c r="L215" s="100"/>
    </row>
    <row r="216" spans="12:12" x14ac:dyDescent="0.25">
      <c r="L216" s="100"/>
    </row>
    <row r="217" spans="12:12" x14ac:dyDescent="0.25">
      <c r="L217" s="100"/>
    </row>
    <row r="218" spans="12:12" x14ac:dyDescent="0.25">
      <c r="L218" s="100"/>
    </row>
    <row r="219" spans="12:12" x14ac:dyDescent="0.25">
      <c r="L219" s="100"/>
    </row>
    <row r="220" spans="12:12" x14ac:dyDescent="0.25">
      <c r="L220" s="100"/>
    </row>
    <row r="221" spans="12:12" x14ac:dyDescent="0.25">
      <c r="L221" s="100"/>
    </row>
    <row r="222" spans="12:12" x14ac:dyDescent="0.25">
      <c r="L222" s="100"/>
    </row>
    <row r="223" spans="12:12" x14ac:dyDescent="0.25">
      <c r="L223" s="100"/>
    </row>
    <row r="224" spans="12:12" x14ac:dyDescent="0.25">
      <c r="L224" s="100"/>
    </row>
    <row r="225" spans="12:12" x14ac:dyDescent="0.25">
      <c r="L225" s="100"/>
    </row>
    <row r="226" spans="12:12" x14ac:dyDescent="0.25">
      <c r="L226" s="100"/>
    </row>
    <row r="227" spans="12:12" x14ac:dyDescent="0.25">
      <c r="L227" s="100"/>
    </row>
    <row r="228" spans="12:12" x14ac:dyDescent="0.25">
      <c r="L228" s="100"/>
    </row>
    <row r="229" spans="12:12" x14ac:dyDescent="0.25">
      <c r="L229" s="100"/>
    </row>
    <row r="230" spans="12:12" x14ac:dyDescent="0.25">
      <c r="L230" s="100"/>
    </row>
    <row r="231" spans="12:12" x14ac:dyDescent="0.25">
      <c r="L231" s="100"/>
    </row>
    <row r="232" spans="12:12" x14ac:dyDescent="0.25">
      <c r="L232" s="100"/>
    </row>
    <row r="233" spans="12:12" x14ac:dyDescent="0.25">
      <c r="L233" s="100"/>
    </row>
    <row r="950" spans="14:14" x14ac:dyDescent="0.25">
      <c r="N950" s="4"/>
    </row>
    <row r="951" spans="14:14" x14ac:dyDescent="0.25">
      <c r="N951" s="4"/>
    </row>
    <row r="952" spans="14:14" x14ac:dyDescent="0.25">
      <c r="N952" s="4"/>
    </row>
    <row r="953" spans="14:14" x14ac:dyDescent="0.25">
      <c r="N953" s="4"/>
    </row>
    <row r="954" spans="14:14" x14ac:dyDescent="0.25">
      <c r="N954" s="4"/>
    </row>
    <row r="955" spans="14:14" x14ac:dyDescent="0.25">
      <c r="N955" s="4"/>
    </row>
    <row r="956" spans="14:14" x14ac:dyDescent="0.25">
      <c r="N956" s="4"/>
    </row>
    <row r="957" spans="14:14" x14ac:dyDescent="0.25">
      <c r="N957" s="4"/>
    </row>
    <row r="958" spans="14:14" x14ac:dyDescent="0.25">
      <c r="N958" s="4"/>
    </row>
    <row r="959" spans="14:14" x14ac:dyDescent="0.25">
      <c r="N959" s="4"/>
    </row>
    <row r="960" spans="14:14" x14ac:dyDescent="0.25">
      <c r="N960" s="4"/>
    </row>
    <row r="961" spans="14:14" x14ac:dyDescent="0.25">
      <c r="N961" s="4"/>
    </row>
    <row r="962" spans="14:14" x14ac:dyDescent="0.25">
      <c r="N962" s="4"/>
    </row>
    <row r="963" spans="14:14" x14ac:dyDescent="0.25">
      <c r="N963" s="4"/>
    </row>
    <row r="964" spans="14:14" x14ac:dyDescent="0.25">
      <c r="N964" s="4"/>
    </row>
    <row r="965" spans="14:14" x14ac:dyDescent="0.25">
      <c r="N965" s="4"/>
    </row>
    <row r="966" spans="14:14" x14ac:dyDescent="0.25">
      <c r="N966" s="4"/>
    </row>
    <row r="967" spans="14:14" x14ac:dyDescent="0.25">
      <c r="N967" s="4"/>
    </row>
    <row r="968" spans="14:14" x14ac:dyDescent="0.25">
      <c r="N968" s="4"/>
    </row>
    <row r="969" spans="14:14" x14ac:dyDescent="0.25">
      <c r="N969" s="4"/>
    </row>
    <row r="970" spans="14:14" x14ac:dyDescent="0.25">
      <c r="N970" s="4"/>
    </row>
    <row r="971" spans="14:14" x14ac:dyDescent="0.25">
      <c r="N971" s="4"/>
    </row>
    <row r="972" spans="14:14" x14ac:dyDescent="0.25">
      <c r="N972" s="4"/>
    </row>
    <row r="973" spans="14:14" x14ac:dyDescent="0.25">
      <c r="N973" s="4"/>
    </row>
    <row r="974" spans="14:14" x14ac:dyDescent="0.25">
      <c r="N974" s="4"/>
    </row>
    <row r="975" spans="14:14" x14ac:dyDescent="0.25">
      <c r="N975" s="4"/>
    </row>
    <row r="976" spans="14:14" x14ac:dyDescent="0.25">
      <c r="N976" s="4"/>
    </row>
    <row r="977" spans="14:14" x14ac:dyDescent="0.25">
      <c r="N977" s="4"/>
    </row>
    <row r="978" spans="14:14" x14ac:dyDescent="0.25">
      <c r="N978" s="4"/>
    </row>
    <row r="979" spans="14:14" x14ac:dyDescent="0.25">
      <c r="N979" s="4"/>
    </row>
    <row r="980" spans="14:14" x14ac:dyDescent="0.25">
      <c r="N980" s="4"/>
    </row>
    <row r="981" spans="14:14" x14ac:dyDescent="0.25">
      <c r="N981" s="4"/>
    </row>
    <row r="982" spans="14:14" x14ac:dyDescent="0.25">
      <c r="N982" s="4"/>
    </row>
    <row r="983" spans="14:14" x14ac:dyDescent="0.25">
      <c r="N983" s="4"/>
    </row>
    <row r="984" spans="14:14" x14ac:dyDescent="0.25">
      <c r="N984" s="4"/>
    </row>
    <row r="985" spans="14:14" x14ac:dyDescent="0.25">
      <c r="N985" s="4"/>
    </row>
    <row r="986" spans="14:14" x14ac:dyDescent="0.25">
      <c r="N986" s="4"/>
    </row>
    <row r="987" spans="14:14" x14ac:dyDescent="0.25">
      <c r="N987" s="5"/>
    </row>
    <row r="988" spans="14:14" x14ac:dyDescent="0.25">
      <c r="N988" s="5"/>
    </row>
    <row r="989" spans="14:14" x14ac:dyDescent="0.25">
      <c r="N989" s="5"/>
    </row>
    <row r="990" spans="14:14" x14ac:dyDescent="0.25">
      <c r="N990" s="5"/>
    </row>
    <row r="991" spans="14:14" x14ac:dyDescent="0.25">
      <c r="N991" s="5"/>
    </row>
    <row r="992" spans="14:14" x14ac:dyDescent="0.25">
      <c r="N992" s="5"/>
    </row>
    <row r="993" spans="14:14" x14ac:dyDescent="0.25">
      <c r="N993" s="5"/>
    </row>
    <row r="994" spans="14:14" x14ac:dyDescent="0.25">
      <c r="N994" s="5"/>
    </row>
    <row r="995" spans="14:14" x14ac:dyDescent="0.25">
      <c r="N995" s="5"/>
    </row>
    <row r="996" spans="14:14" x14ac:dyDescent="0.25">
      <c r="N996" s="5"/>
    </row>
    <row r="997" spans="14:14" x14ac:dyDescent="0.25">
      <c r="N997" s="5"/>
    </row>
    <row r="998" spans="14:14" x14ac:dyDescent="0.25">
      <c r="N998" s="5"/>
    </row>
    <row r="999" spans="14:14" x14ac:dyDescent="0.25">
      <c r="N999" s="5"/>
    </row>
    <row r="1000" spans="14:14" x14ac:dyDescent="0.25">
      <c r="N1000" s="5"/>
    </row>
    <row r="1001" spans="14:14" x14ac:dyDescent="0.25">
      <c r="N1001" s="5"/>
    </row>
    <row r="1002" spans="14:14" x14ac:dyDescent="0.25">
      <c r="N1002" s="5"/>
    </row>
    <row r="1003" spans="14:14" x14ac:dyDescent="0.25">
      <c r="N1003" s="5"/>
    </row>
    <row r="1004" spans="14:14" x14ac:dyDescent="0.25">
      <c r="N1004" s="5"/>
    </row>
    <row r="1005" spans="14:14" x14ac:dyDescent="0.25">
      <c r="N1005" s="5"/>
    </row>
    <row r="1006" spans="14:14" x14ac:dyDescent="0.25">
      <c r="N1006" s="5"/>
    </row>
    <row r="1007" spans="14:14" x14ac:dyDescent="0.25">
      <c r="N1007" s="5"/>
    </row>
    <row r="1008" spans="14:14" x14ac:dyDescent="0.25">
      <c r="N1008" s="5"/>
    </row>
    <row r="1009" spans="14:14" x14ac:dyDescent="0.25">
      <c r="N1009" s="5"/>
    </row>
    <row r="1010" spans="14:14" x14ac:dyDescent="0.25">
      <c r="N1010" s="5"/>
    </row>
    <row r="1011" spans="14:14" x14ac:dyDescent="0.25">
      <c r="N1011" s="5"/>
    </row>
    <row r="1012" spans="14:14" x14ac:dyDescent="0.25">
      <c r="N1012" s="5"/>
    </row>
    <row r="1013" spans="14:14" x14ac:dyDescent="0.25">
      <c r="N1013" s="5"/>
    </row>
    <row r="1014" spans="14:14" x14ac:dyDescent="0.25">
      <c r="N1014" s="5"/>
    </row>
    <row r="1015" spans="14:14" x14ac:dyDescent="0.25">
      <c r="N1015" s="5"/>
    </row>
    <row r="1016" spans="14:14" x14ac:dyDescent="0.25">
      <c r="N1016" s="5"/>
    </row>
    <row r="1017" spans="14:14" x14ac:dyDescent="0.25">
      <c r="N1017" s="5"/>
    </row>
    <row r="1018" spans="14:14" x14ac:dyDescent="0.25">
      <c r="N1018" s="5"/>
    </row>
    <row r="1019" spans="14:14" x14ac:dyDescent="0.25">
      <c r="N1019" s="5"/>
    </row>
    <row r="1020" spans="14:14" x14ac:dyDescent="0.25">
      <c r="N1020" s="5"/>
    </row>
    <row r="1021" spans="14:14" x14ac:dyDescent="0.25">
      <c r="N1021" s="5"/>
    </row>
    <row r="1022" spans="14:14" x14ac:dyDescent="0.25">
      <c r="N1022" s="5"/>
    </row>
    <row r="1023" spans="14:14" x14ac:dyDescent="0.25">
      <c r="N1023" s="5"/>
    </row>
    <row r="1024" spans="14:14" x14ac:dyDescent="0.25">
      <c r="N1024" s="5"/>
    </row>
    <row r="1025" spans="14:14" x14ac:dyDescent="0.25">
      <c r="N1025" s="5"/>
    </row>
    <row r="1026" spans="14:14" x14ac:dyDescent="0.25">
      <c r="N1026" s="5"/>
    </row>
    <row r="1027" spans="14:14" x14ac:dyDescent="0.25">
      <c r="N1027" s="5"/>
    </row>
    <row r="1028" spans="14:14" x14ac:dyDescent="0.25">
      <c r="N1028" s="5"/>
    </row>
    <row r="1029" spans="14:14" x14ac:dyDescent="0.25">
      <c r="N1029" s="5"/>
    </row>
    <row r="1030" spans="14:14" x14ac:dyDescent="0.25">
      <c r="N1030" s="5"/>
    </row>
    <row r="1031" spans="14:14" x14ac:dyDescent="0.25">
      <c r="N1031" s="5"/>
    </row>
    <row r="1032" spans="14:14" x14ac:dyDescent="0.25">
      <c r="N1032" s="5"/>
    </row>
    <row r="1033" spans="14:14" x14ac:dyDescent="0.25">
      <c r="N1033" s="5"/>
    </row>
    <row r="1034" spans="14:14" x14ac:dyDescent="0.25">
      <c r="N1034" s="5"/>
    </row>
    <row r="1035" spans="14:14" x14ac:dyDescent="0.25">
      <c r="N1035" s="5"/>
    </row>
    <row r="1036" spans="14:14" x14ac:dyDescent="0.25">
      <c r="N1036" s="5"/>
    </row>
    <row r="1037" spans="14:14" x14ac:dyDescent="0.25">
      <c r="N1037" s="5"/>
    </row>
    <row r="1038" spans="14:14" x14ac:dyDescent="0.25">
      <c r="N1038" s="2"/>
    </row>
    <row r="1039" spans="14:14" x14ac:dyDescent="0.25">
      <c r="N1039" s="2"/>
    </row>
    <row r="1040" spans="14:14" x14ac:dyDescent="0.25">
      <c r="N1040" s="2"/>
    </row>
    <row r="1041" spans="14:14" x14ac:dyDescent="0.25">
      <c r="N1041" s="2"/>
    </row>
    <row r="1042" spans="14:14" x14ac:dyDescent="0.25">
      <c r="N1042" s="2"/>
    </row>
    <row r="1043" spans="14:14" x14ac:dyDescent="0.25">
      <c r="N1043" s="2"/>
    </row>
    <row r="1044" spans="14:14" x14ac:dyDescent="0.25">
      <c r="N1044" s="2"/>
    </row>
    <row r="1045" spans="14:14" x14ac:dyDescent="0.25">
      <c r="N1045" s="2"/>
    </row>
    <row r="1046" spans="14:14" x14ac:dyDescent="0.25">
      <c r="N1046" s="2"/>
    </row>
    <row r="1047" spans="14:14" x14ac:dyDescent="0.25">
      <c r="N1047" s="2"/>
    </row>
    <row r="1048" spans="14:14" x14ac:dyDescent="0.25">
      <c r="N1048" s="2"/>
    </row>
    <row r="1049" spans="14:14" x14ac:dyDescent="0.25">
      <c r="N1049" s="2"/>
    </row>
    <row r="1050" spans="14:14" x14ac:dyDescent="0.25">
      <c r="N1050" s="2"/>
    </row>
    <row r="1051" spans="14:14" x14ac:dyDescent="0.25">
      <c r="N1051" s="2"/>
    </row>
    <row r="1052" spans="14:14" x14ac:dyDescent="0.25">
      <c r="N1052" s="2"/>
    </row>
    <row r="1053" spans="14:14" x14ac:dyDescent="0.25">
      <c r="N1053" s="2"/>
    </row>
    <row r="1054" spans="14:14" x14ac:dyDescent="0.25">
      <c r="N1054" s="2"/>
    </row>
    <row r="1055" spans="14:14" x14ac:dyDescent="0.25">
      <c r="N1055" s="2"/>
    </row>
    <row r="1056" spans="14:14" x14ac:dyDescent="0.25">
      <c r="N1056" s="2"/>
    </row>
    <row r="1057" spans="14:14" x14ac:dyDescent="0.25">
      <c r="N1057" s="2"/>
    </row>
    <row r="1058" spans="14:14" x14ac:dyDescent="0.25">
      <c r="N1058" s="2"/>
    </row>
    <row r="1059" spans="14:14" x14ac:dyDescent="0.25">
      <c r="N1059" s="2"/>
    </row>
    <row r="1060" spans="14:14" x14ac:dyDescent="0.25">
      <c r="N1060" s="2"/>
    </row>
    <row r="1061" spans="14:14" x14ac:dyDescent="0.25">
      <c r="N1061" s="2"/>
    </row>
    <row r="1062" spans="14:14" x14ac:dyDescent="0.25">
      <c r="N1062" s="2"/>
    </row>
    <row r="1063" spans="14:14" x14ac:dyDescent="0.25">
      <c r="N1063" s="2"/>
    </row>
    <row r="1064" spans="14:14" x14ac:dyDescent="0.25">
      <c r="N1064" s="2"/>
    </row>
    <row r="1065" spans="14:14" x14ac:dyDescent="0.25">
      <c r="N1065" s="2"/>
    </row>
    <row r="1066" spans="14:14" x14ac:dyDescent="0.25">
      <c r="N1066" s="2"/>
    </row>
    <row r="1067" spans="14:14" x14ac:dyDescent="0.25">
      <c r="N1067" s="2"/>
    </row>
    <row r="1068" spans="14:14" x14ac:dyDescent="0.25">
      <c r="N1068" s="2"/>
    </row>
    <row r="1069" spans="14:14" x14ac:dyDescent="0.25">
      <c r="N1069" s="2"/>
    </row>
    <row r="1070" spans="14:14" x14ac:dyDescent="0.25">
      <c r="N1070" s="2"/>
    </row>
    <row r="1071" spans="14:14" x14ac:dyDescent="0.25">
      <c r="N1071" s="2"/>
    </row>
    <row r="1072" spans="14:14" x14ac:dyDescent="0.25">
      <c r="N1072" s="2"/>
    </row>
    <row r="1073" spans="14:14" x14ac:dyDescent="0.25">
      <c r="N1073" s="2"/>
    </row>
    <row r="1074" spans="14:14" x14ac:dyDescent="0.25">
      <c r="N1074" s="2"/>
    </row>
    <row r="1075" spans="14:14" x14ac:dyDescent="0.25">
      <c r="N1075" s="2"/>
    </row>
    <row r="1076" spans="14:14" x14ac:dyDescent="0.25">
      <c r="N1076" s="2"/>
    </row>
    <row r="1077" spans="14:14" x14ac:dyDescent="0.25">
      <c r="N1077" s="2"/>
    </row>
    <row r="1078" spans="14:14" x14ac:dyDescent="0.25">
      <c r="N1078" s="2"/>
    </row>
    <row r="1079" spans="14:14" x14ac:dyDescent="0.25">
      <c r="N1079" s="2"/>
    </row>
    <row r="1080" spans="14:14" x14ac:dyDescent="0.25">
      <c r="N1080" s="2"/>
    </row>
    <row r="1081" spans="14:14" x14ac:dyDescent="0.25">
      <c r="N1081" s="2"/>
    </row>
    <row r="1082" spans="14:14" x14ac:dyDescent="0.25">
      <c r="N1082" s="2"/>
    </row>
    <row r="1083" spans="14:14" x14ac:dyDescent="0.25">
      <c r="N1083" s="2"/>
    </row>
    <row r="1084" spans="14:14" x14ac:dyDescent="0.25">
      <c r="N1084" s="2"/>
    </row>
    <row r="1085" spans="14:14" x14ac:dyDescent="0.25">
      <c r="N1085" s="2"/>
    </row>
    <row r="1086" spans="14:14" x14ac:dyDescent="0.25">
      <c r="N1086" s="2"/>
    </row>
    <row r="1087" spans="14:14" x14ac:dyDescent="0.25">
      <c r="N1087" s="2"/>
    </row>
    <row r="1088" spans="14:14" x14ac:dyDescent="0.25">
      <c r="N1088" s="2"/>
    </row>
    <row r="1089" spans="14:14" x14ac:dyDescent="0.25">
      <c r="N1089" s="2"/>
    </row>
    <row r="1090" spans="14:14" x14ac:dyDescent="0.25">
      <c r="N1090" s="2"/>
    </row>
    <row r="1091" spans="14:14" x14ac:dyDescent="0.25">
      <c r="N1091" s="2"/>
    </row>
    <row r="1092" spans="14:14" x14ac:dyDescent="0.25">
      <c r="N1092" s="2"/>
    </row>
    <row r="1093" spans="14:14" x14ac:dyDescent="0.25">
      <c r="N1093" s="2"/>
    </row>
    <row r="1094" spans="14:14" x14ac:dyDescent="0.25">
      <c r="N1094" s="2"/>
    </row>
    <row r="1095" spans="14:14" x14ac:dyDescent="0.25">
      <c r="N1095" s="2"/>
    </row>
    <row r="1096" spans="14:14" x14ac:dyDescent="0.25">
      <c r="N1096" s="2"/>
    </row>
    <row r="1097" spans="14:14" x14ac:dyDescent="0.25">
      <c r="N1097" s="2"/>
    </row>
    <row r="1098" spans="14:14" x14ac:dyDescent="0.25">
      <c r="N1098" s="2"/>
    </row>
    <row r="1099" spans="14:14" x14ac:dyDescent="0.25">
      <c r="N1099" s="2"/>
    </row>
    <row r="1100" spans="14:14" x14ac:dyDescent="0.25">
      <c r="N1100" s="2"/>
    </row>
    <row r="1101" spans="14:14" x14ac:dyDescent="0.25">
      <c r="N1101" s="2"/>
    </row>
    <row r="1102" spans="14:14" x14ac:dyDescent="0.25">
      <c r="N1102" s="2"/>
    </row>
    <row r="1103" spans="14:14" x14ac:dyDescent="0.25">
      <c r="N1103" s="5"/>
    </row>
    <row r="1104" spans="14:14" x14ac:dyDescent="0.25">
      <c r="N1104" s="5"/>
    </row>
    <row r="1105" spans="14:14" x14ac:dyDescent="0.25">
      <c r="N1105" s="5"/>
    </row>
    <row r="1106" spans="14:14" x14ac:dyDescent="0.25">
      <c r="N1106" s="5"/>
    </row>
    <row r="1107" spans="14:14" x14ac:dyDescent="0.25">
      <c r="N1107" s="5"/>
    </row>
    <row r="1108" spans="14:14" x14ac:dyDescent="0.25">
      <c r="N1108" s="5"/>
    </row>
    <row r="1109" spans="14:14" x14ac:dyDescent="0.25">
      <c r="N1109" s="5"/>
    </row>
    <row r="1110" spans="14:14" x14ac:dyDescent="0.25">
      <c r="N1110" s="5"/>
    </row>
    <row r="1111" spans="14:14" x14ac:dyDescent="0.25">
      <c r="N1111" s="5"/>
    </row>
    <row r="1112" spans="14:14" x14ac:dyDescent="0.25">
      <c r="N1112" s="5"/>
    </row>
    <row r="1113" spans="14:14" x14ac:dyDescent="0.25">
      <c r="N1113" s="5"/>
    </row>
    <row r="1114" spans="14:14" x14ac:dyDescent="0.25">
      <c r="N1114" s="5"/>
    </row>
    <row r="1115" spans="14:14" x14ac:dyDescent="0.25">
      <c r="N1115" s="5"/>
    </row>
    <row r="1116" spans="14:14" x14ac:dyDescent="0.25">
      <c r="N1116" s="5"/>
    </row>
    <row r="1117" spans="14:14" x14ac:dyDescent="0.25">
      <c r="N1117" s="5"/>
    </row>
    <row r="1118" spans="14:14" x14ac:dyDescent="0.25">
      <c r="N1118" s="5"/>
    </row>
    <row r="1119" spans="14:14" x14ac:dyDescent="0.25">
      <c r="N1119" s="5"/>
    </row>
    <row r="1120" spans="14:14" x14ac:dyDescent="0.25">
      <c r="N1120" s="5"/>
    </row>
    <row r="1121" spans="14:14" x14ac:dyDescent="0.25">
      <c r="N1121" s="5"/>
    </row>
    <row r="1122" spans="14:14" x14ac:dyDescent="0.25">
      <c r="N1122" s="5"/>
    </row>
    <row r="1123" spans="14:14" x14ac:dyDescent="0.25">
      <c r="N1123" s="5"/>
    </row>
    <row r="1124" spans="14:14" x14ac:dyDescent="0.25">
      <c r="N1124" s="5"/>
    </row>
    <row r="1125" spans="14:14" x14ac:dyDescent="0.25">
      <c r="N1125" s="5"/>
    </row>
    <row r="1126" spans="14:14" x14ac:dyDescent="0.25">
      <c r="N1126" s="5"/>
    </row>
    <row r="1127" spans="14:14" x14ac:dyDescent="0.25">
      <c r="N1127" s="5"/>
    </row>
    <row r="1128" spans="14:14" x14ac:dyDescent="0.25">
      <c r="N1128" s="5"/>
    </row>
    <row r="1129" spans="14:14" x14ac:dyDescent="0.25">
      <c r="N1129" s="5"/>
    </row>
    <row r="1130" spans="14:14" x14ac:dyDescent="0.25">
      <c r="N1130" s="5"/>
    </row>
    <row r="1131" spans="14:14" x14ac:dyDescent="0.25">
      <c r="N1131" s="5"/>
    </row>
    <row r="1132" spans="14:14" x14ac:dyDescent="0.25">
      <c r="N1132" s="5"/>
    </row>
    <row r="1133" spans="14:14" x14ac:dyDescent="0.25">
      <c r="N1133" s="5"/>
    </row>
    <row r="1134" spans="14:14" x14ac:dyDescent="0.25">
      <c r="N1134" s="5"/>
    </row>
    <row r="1135" spans="14:14" x14ac:dyDescent="0.25">
      <c r="N1135" s="5"/>
    </row>
    <row r="1136" spans="14:14" x14ac:dyDescent="0.25">
      <c r="N1136" s="5"/>
    </row>
    <row r="1137" spans="14:14" x14ac:dyDescent="0.25">
      <c r="N1137" s="5"/>
    </row>
    <row r="1138" spans="14:14" x14ac:dyDescent="0.25">
      <c r="N1138" s="5"/>
    </row>
    <row r="1139" spans="14:14" x14ac:dyDescent="0.25">
      <c r="N1139" s="5"/>
    </row>
    <row r="1140" spans="14:14" x14ac:dyDescent="0.25">
      <c r="N1140" s="5"/>
    </row>
    <row r="1141" spans="14:14" x14ac:dyDescent="0.25">
      <c r="N1141" s="5"/>
    </row>
    <row r="1142" spans="14:14" x14ac:dyDescent="0.25">
      <c r="N1142" s="5"/>
    </row>
    <row r="1143" spans="14:14" x14ac:dyDescent="0.25">
      <c r="N1143" s="5"/>
    </row>
    <row r="1144" spans="14:14" x14ac:dyDescent="0.25">
      <c r="N1144" s="5"/>
    </row>
    <row r="1145" spans="14:14" x14ac:dyDescent="0.25">
      <c r="N1145" s="5"/>
    </row>
    <row r="1146" spans="14:14" x14ac:dyDescent="0.25">
      <c r="N1146" s="5"/>
    </row>
    <row r="1147" spans="14:14" x14ac:dyDescent="0.25">
      <c r="N1147" s="5"/>
    </row>
    <row r="1148" spans="14:14" x14ac:dyDescent="0.25">
      <c r="N1148" s="5"/>
    </row>
    <row r="1149" spans="14:14" x14ac:dyDescent="0.25">
      <c r="N1149" s="5"/>
    </row>
    <row r="1150" spans="14:14" x14ac:dyDescent="0.25">
      <c r="N1150" s="5"/>
    </row>
    <row r="1151" spans="14:14" x14ac:dyDescent="0.25">
      <c r="N1151" s="5"/>
    </row>
    <row r="1152" spans="14:14" x14ac:dyDescent="0.25">
      <c r="N1152" s="5"/>
    </row>
    <row r="1153" spans="14:14" x14ac:dyDescent="0.25">
      <c r="N1153" s="5"/>
    </row>
    <row r="1154" spans="14:14" x14ac:dyDescent="0.25">
      <c r="N1154" s="5"/>
    </row>
    <row r="1155" spans="14:14" x14ac:dyDescent="0.25">
      <c r="N1155" s="5"/>
    </row>
    <row r="1156" spans="14:14" x14ac:dyDescent="0.25">
      <c r="N1156" s="5"/>
    </row>
    <row r="1157" spans="14:14" x14ac:dyDescent="0.25">
      <c r="N1157" s="5"/>
    </row>
    <row r="1158" spans="14:14" x14ac:dyDescent="0.25">
      <c r="N1158" s="5"/>
    </row>
    <row r="1159" spans="14:14" x14ac:dyDescent="0.25">
      <c r="N1159" s="5"/>
    </row>
    <row r="1160" spans="14:14" x14ac:dyDescent="0.25">
      <c r="N1160" s="5"/>
    </row>
    <row r="1161" spans="14:14" x14ac:dyDescent="0.25">
      <c r="N1161" s="5"/>
    </row>
    <row r="1162" spans="14:14" x14ac:dyDescent="0.25">
      <c r="N1162" s="5"/>
    </row>
    <row r="1163" spans="14:14" x14ac:dyDescent="0.25">
      <c r="N1163" s="5"/>
    </row>
    <row r="1164" spans="14:14" x14ac:dyDescent="0.25">
      <c r="N1164" s="5"/>
    </row>
    <row r="1165" spans="14:14" x14ac:dyDescent="0.25">
      <c r="N1165" s="5"/>
    </row>
    <row r="1166" spans="14:14" x14ac:dyDescent="0.25">
      <c r="N1166" s="5"/>
    </row>
    <row r="1167" spans="14:14" x14ac:dyDescent="0.25">
      <c r="N1167" s="5"/>
    </row>
    <row r="1168" spans="14:14" x14ac:dyDescent="0.25">
      <c r="N1168" s="5"/>
    </row>
    <row r="1169" spans="14:14" x14ac:dyDescent="0.25">
      <c r="N1169" s="5"/>
    </row>
    <row r="1170" spans="14:14" x14ac:dyDescent="0.25">
      <c r="N1170" s="5"/>
    </row>
    <row r="1171" spans="14:14" x14ac:dyDescent="0.25">
      <c r="N1171" s="5"/>
    </row>
    <row r="1172" spans="14:14" x14ac:dyDescent="0.25">
      <c r="N1172" s="5"/>
    </row>
    <row r="1173" spans="14:14" x14ac:dyDescent="0.25">
      <c r="N1173" s="5"/>
    </row>
    <row r="1174" spans="14:14" x14ac:dyDescent="0.25">
      <c r="N1174" s="5"/>
    </row>
    <row r="1175" spans="14:14" x14ac:dyDescent="0.25">
      <c r="N1175" s="5"/>
    </row>
    <row r="1176" spans="14:14" x14ac:dyDescent="0.25">
      <c r="N1176" s="5"/>
    </row>
    <row r="1177" spans="14:14" x14ac:dyDescent="0.25">
      <c r="N1177" s="5"/>
    </row>
    <row r="1178" spans="14:14" x14ac:dyDescent="0.25">
      <c r="N1178" s="5"/>
    </row>
    <row r="1179" spans="14:14" x14ac:dyDescent="0.25">
      <c r="N1179" s="5"/>
    </row>
    <row r="1180" spans="14:14" x14ac:dyDescent="0.25">
      <c r="N1180" s="5"/>
    </row>
    <row r="1181" spans="14:14" x14ac:dyDescent="0.25">
      <c r="N1181" s="5"/>
    </row>
    <row r="1182" spans="14:14" x14ac:dyDescent="0.25">
      <c r="N1182" s="5"/>
    </row>
    <row r="1183" spans="14:14" x14ac:dyDescent="0.25">
      <c r="N1183" s="5"/>
    </row>
    <row r="1184" spans="14:14" x14ac:dyDescent="0.25">
      <c r="N1184" s="5"/>
    </row>
    <row r="1185" spans="14:14" x14ac:dyDescent="0.25">
      <c r="N1185" s="5"/>
    </row>
    <row r="1186" spans="14:14" x14ac:dyDescent="0.25">
      <c r="N1186" s="5"/>
    </row>
    <row r="1187" spans="14:14" x14ac:dyDescent="0.25">
      <c r="N1187" s="5"/>
    </row>
    <row r="1188" spans="14:14" x14ac:dyDescent="0.25">
      <c r="N1188" s="5"/>
    </row>
    <row r="1189" spans="14:14" x14ac:dyDescent="0.25">
      <c r="N1189" s="5"/>
    </row>
    <row r="1190" spans="14:14" x14ac:dyDescent="0.25">
      <c r="N1190" s="5"/>
    </row>
    <row r="1191" spans="14:14" x14ac:dyDescent="0.25">
      <c r="N1191" s="5"/>
    </row>
    <row r="1192" spans="14:14" x14ac:dyDescent="0.25">
      <c r="N1192" s="5"/>
    </row>
    <row r="1193" spans="14:14" x14ac:dyDescent="0.25">
      <c r="N1193" s="5"/>
    </row>
    <row r="1194" spans="14:14" x14ac:dyDescent="0.25">
      <c r="N1194" s="5"/>
    </row>
    <row r="1195" spans="14:14" x14ac:dyDescent="0.25">
      <c r="N1195" s="5"/>
    </row>
    <row r="1196" spans="14:14" x14ac:dyDescent="0.25">
      <c r="N1196" s="5"/>
    </row>
    <row r="1197" spans="14:14" x14ac:dyDescent="0.25">
      <c r="N1197" s="5"/>
    </row>
    <row r="1198" spans="14:14" x14ac:dyDescent="0.25">
      <c r="N1198" s="5"/>
    </row>
    <row r="1199" spans="14:14" x14ac:dyDescent="0.25">
      <c r="N1199" s="5"/>
    </row>
    <row r="1200" spans="14:14" x14ac:dyDescent="0.25">
      <c r="N1200" s="5"/>
    </row>
    <row r="1201" spans="14:14" x14ac:dyDescent="0.25">
      <c r="N1201" s="5"/>
    </row>
    <row r="1202" spans="14:14" x14ac:dyDescent="0.25">
      <c r="N1202" s="5"/>
    </row>
    <row r="1203" spans="14:14" x14ac:dyDescent="0.25">
      <c r="N1203" s="5"/>
    </row>
    <row r="1204" spans="14:14" x14ac:dyDescent="0.25">
      <c r="N1204" s="5"/>
    </row>
    <row r="1205" spans="14:14" x14ac:dyDescent="0.25">
      <c r="N1205" s="5"/>
    </row>
    <row r="1206" spans="14:14" x14ac:dyDescent="0.25">
      <c r="N1206" s="5"/>
    </row>
    <row r="1207" spans="14:14" x14ac:dyDescent="0.25">
      <c r="N1207" s="5"/>
    </row>
    <row r="1208" spans="14:14" x14ac:dyDescent="0.25">
      <c r="N1208" s="5"/>
    </row>
    <row r="1209" spans="14:14" x14ac:dyDescent="0.25">
      <c r="N1209" s="5"/>
    </row>
    <row r="1210" spans="14:14" x14ac:dyDescent="0.25">
      <c r="N1210" s="5"/>
    </row>
    <row r="1211" spans="14:14" x14ac:dyDescent="0.25">
      <c r="N1211" s="5"/>
    </row>
    <row r="1212" spans="14:14" x14ac:dyDescent="0.25">
      <c r="N1212" s="5"/>
    </row>
    <row r="1213" spans="14:14" x14ac:dyDescent="0.25">
      <c r="N1213" s="5"/>
    </row>
    <row r="1214" spans="14:14" x14ac:dyDescent="0.25">
      <c r="N1214" s="5"/>
    </row>
    <row r="1215" spans="14:14" x14ac:dyDescent="0.25">
      <c r="N1215" s="5"/>
    </row>
    <row r="1216" spans="14:14" x14ac:dyDescent="0.25">
      <c r="N1216" s="5"/>
    </row>
    <row r="1217" spans="14:14" x14ac:dyDescent="0.25">
      <c r="N1217" s="5"/>
    </row>
    <row r="1218" spans="14:14" x14ac:dyDescent="0.25">
      <c r="N1218" s="5"/>
    </row>
    <row r="1219" spans="14:14" x14ac:dyDescent="0.25">
      <c r="N1219" s="5"/>
    </row>
    <row r="1220" spans="14:14" x14ac:dyDescent="0.25">
      <c r="N1220" s="5"/>
    </row>
    <row r="1221" spans="14:14" x14ac:dyDescent="0.25">
      <c r="N1221" s="5"/>
    </row>
    <row r="1222" spans="14:14" x14ac:dyDescent="0.25">
      <c r="N1222" s="5"/>
    </row>
    <row r="1223" spans="14:14" x14ac:dyDescent="0.25">
      <c r="N1223" s="5"/>
    </row>
    <row r="1224" spans="14:14" x14ac:dyDescent="0.25">
      <c r="N1224" s="5"/>
    </row>
    <row r="1225" spans="14:14" x14ac:dyDescent="0.25">
      <c r="N1225" s="5"/>
    </row>
    <row r="1226" spans="14:14" x14ac:dyDescent="0.25">
      <c r="N1226" s="5"/>
    </row>
    <row r="1227" spans="14:14" x14ac:dyDescent="0.25">
      <c r="N1227" s="5"/>
    </row>
    <row r="1228" spans="14:14" x14ac:dyDescent="0.25">
      <c r="N1228" s="5"/>
    </row>
    <row r="1229" spans="14:14" x14ac:dyDescent="0.25">
      <c r="N1229" s="5"/>
    </row>
    <row r="1230" spans="14:14" x14ac:dyDescent="0.25">
      <c r="N1230" s="5"/>
    </row>
    <row r="1231" spans="14:14" x14ac:dyDescent="0.25">
      <c r="N1231" s="5"/>
    </row>
    <row r="1232" spans="14:14" x14ac:dyDescent="0.25">
      <c r="N1232" s="5"/>
    </row>
    <row r="1233" spans="14:14" x14ac:dyDescent="0.25">
      <c r="N1233" s="5"/>
    </row>
    <row r="1234" spans="14:14" x14ac:dyDescent="0.25">
      <c r="N1234" s="5"/>
    </row>
    <row r="1235" spans="14:14" x14ac:dyDescent="0.25">
      <c r="N1235" s="5"/>
    </row>
    <row r="1236" spans="14:14" x14ac:dyDescent="0.25">
      <c r="N1236" s="5"/>
    </row>
    <row r="1237" spans="14:14" x14ac:dyDescent="0.25">
      <c r="N1237" s="5"/>
    </row>
    <row r="1238" spans="14:14" x14ac:dyDescent="0.25">
      <c r="N1238" s="5"/>
    </row>
    <row r="1239" spans="14:14" x14ac:dyDescent="0.25">
      <c r="N1239" s="5"/>
    </row>
    <row r="1240" spans="14:14" x14ac:dyDescent="0.25">
      <c r="N1240" s="5"/>
    </row>
    <row r="1241" spans="14:14" x14ac:dyDescent="0.25">
      <c r="N1241" s="5"/>
    </row>
    <row r="1242" spans="14:14" x14ac:dyDescent="0.25">
      <c r="N1242" s="5"/>
    </row>
    <row r="1243" spans="14:14" x14ac:dyDescent="0.25">
      <c r="N1243" s="5"/>
    </row>
    <row r="1244" spans="14:14" x14ac:dyDescent="0.25">
      <c r="N1244" s="5"/>
    </row>
    <row r="1245" spans="14:14" x14ac:dyDescent="0.25">
      <c r="N1245" s="5"/>
    </row>
    <row r="1246" spans="14:14" x14ac:dyDescent="0.25">
      <c r="N1246" s="5"/>
    </row>
    <row r="1247" spans="14:14" x14ac:dyDescent="0.25">
      <c r="N1247" s="5"/>
    </row>
    <row r="1248" spans="14:14" x14ac:dyDescent="0.25">
      <c r="N1248" s="5"/>
    </row>
    <row r="1249" spans="14:14" x14ac:dyDescent="0.25">
      <c r="N1249" s="5"/>
    </row>
    <row r="1250" spans="14:14" x14ac:dyDescent="0.25">
      <c r="N1250" s="5"/>
    </row>
    <row r="1251" spans="14:14" x14ac:dyDescent="0.25">
      <c r="N1251" s="5"/>
    </row>
    <row r="1252" spans="14:14" x14ac:dyDescent="0.25">
      <c r="N1252" s="5"/>
    </row>
    <row r="1253" spans="14:14" x14ac:dyDescent="0.25">
      <c r="N1253" s="5"/>
    </row>
    <row r="1254" spans="14:14" x14ac:dyDescent="0.25">
      <c r="N1254" s="5"/>
    </row>
    <row r="1255" spans="14:14" x14ac:dyDescent="0.25">
      <c r="N1255" s="5"/>
    </row>
    <row r="1256" spans="14:14" x14ac:dyDescent="0.25">
      <c r="N1256" s="5"/>
    </row>
    <row r="1257" spans="14:14" x14ac:dyDescent="0.25">
      <c r="N1257" s="5"/>
    </row>
    <row r="1258" spans="14:14" x14ac:dyDescent="0.25">
      <c r="N1258" s="5"/>
    </row>
    <row r="1259" spans="14:14" x14ac:dyDescent="0.25">
      <c r="N1259" s="5"/>
    </row>
    <row r="1260" spans="14:14" x14ac:dyDescent="0.25">
      <c r="N1260" s="5"/>
    </row>
    <row r="1261" spans="14:14" x14ac:dyDescent="0.25">
      <c r="N1261" s="5"/>
    </row>
    <row r="1262" spans="14:14" x14ac:dyDescent="0.25">
      <c r="N1262" s="5"/>
    </row>
    <row r="1263" spans="14:14" x14ac:dyDescent="0.25">
      <c r="N1263" s="5"/>
    </row>
    <row r="1264" spans="14:14" x14ac:dyDescent="0.25">
      <c r="N1264" s="5"/>
    </row>
    <row r="1265" spans="14:14" x14ac:dyDescent="0.25">
      <c r="N1265" s="5"/>
    </row>
    <row r="1266" spans="14:14" x14ac:dyDescent="0.25">
      <c r="N1266" s="5"/>
    </row>
    <row r="1267" spans="14:14" x14ac:dyDescent="0.25">
      <c r="N1267" s="5"/>
    </row>
    <row r="1268" spans="14:14" x14ac:dyDescent="0.25">
      <c r="N1268" s="5"/>
    </row>
    <row r="1269" spans="14:14" x14ac:dyDescent="0.25">
      <c r="N1269" s="5"/>
    </row>
    <row r="1270" spans="14:14" x14ac:dyDescent="0.25">
      <c r="N1270" s="5"/>
    </row>
    <row r="1271" spans="14:14" x14ac:dyDescent="0.25">
      <c r="N1271" s="5"/>
    </row>
    <row r="1272" spans="14:14" x14ac:dyDescent="0.25">
      <c r="N1272" s="5"/>
    </row>
    <row r="1273" spans="14:14" x14ac:dyDescent="0.25">
      <c r="N1273" s="5"/>
    </row>
    <row r="1274" spans="14:14" x14ac:dyDescent="0.25">
      <c r="N1274" s="5"/>
    </row>
    <row r="1275" spans="14:14" x14ac:dyDescent="0.25">
      <c r="N1275" s="5"/>
    </row>
    <row r="1276" spans="14:14" x14ac:dyDescent="0.25">
      <c r="N1276" s="5"/>
    </row>
    <row r="1277" spans="14:14" x14ac:dyDescent="0.25">
      <c r="N1277" s="5"/>
    </row>
    <row r="1278" spans="14:14" x14ac:dyDescent="0.25">
      <c r="N1278" s="5"/>
    </row>
    <row r="1279" spans="14:14" x14ac:dyDescent="0.25">
      <c r="N1279" s="5"/>
    </row>
    <row r="1280" spans="14:14" x14ac:dyDescent="0.25">
      <c r="N1280" s="5"/>
    </row>
    <row r="1281" spans="14:14" x14ac:dyDescent="0.25">
      <c r="N1281" s="5"/>
    </row>
    <row r="1282" spans="14:14" x14ac:dyDescent="0.25">
      <c r="N1282" s="5"/>
    </row>
    <row r="1283" spans="14:14" x14ac:dyDescent="0.25">
      <c r="N1283" s="5"/>
    </row>
    <row r="1284" spans="14:14" x14ac:dyDescent="0.25">
      <c r="N1284" s="5"/>
    </row>
    <row r="1285" spans="14:14" x14ac:dyDescent="0.25">
      <c r="N1285" s="5"/>
    </row>
    <row r="1286" spans="14:14" x14ac:dyDescent="0.25">
      <c r="N1286" s="5"/>
    </row>
    <row r="1287" spans="14:14" x14ac:dyDescent="0.25">
      <c r="N1287" s="5"/>
    </row>
    <row r="1288" spans="14:14" x14ac:dyDescent="0.25">
      <c r="N1288" s="5"/>
    </row>
    <row r="1289" spans="14:14" x14ac:dyDescent="0.25">
      <c r="N1289" s="5"/>
    </row>
    <row r="1290" spans="14:14" x14ac:dyDescent="0.25">
      <c r="N1290" s="5"/>
    </row>
    <row r="1291" spans="14:14" x14ac:dyDescent="0.25">
      <c r="N1291" s="5"/>
    </row>
    <row r="1292" spans="14:14" x14ac:dyDescent="0.25">
      <c r="N1292" s="5"/>
    </row>
    <row r="1293" spans="14:14" x14ac:dyDescent="0.25">
      <c r="N1293" s="5"/>
    </row>
    <row r="1294" spans="14:14" x14ac:dyDescent="0.25">
      <c r="N1294" s="5"/>
    </row>
    <row r="1295" spans="14:14" x14ac:dyDescent="0.25">
      <c r="N1295" s="5"/>
    </row>
    <row r="1296" spans="14:14" x14ac:dyDescent="0.25">
      <c r="N1296" s="5"/>
    </row>
    <row r="1297" spans="14:14" x14ac:dyDescent="0.25">
      <c r="N1297" s="5"/>
    </row>
    <row r="1298" spans="14:14" x14ac:dyDescent="0.25">
      <c r="N1298" s="5"/>
    </row>
    <row r="1299" spans="14:14" x14ac:dyDescent="0.25">
      <c r="N1299" s="5"/>
    </row>
    <row r="1300" spans="14:14" x14ac:dyDescent="0.25">
      <c r="N1300" s="5"/>
    </row>
    <row r="1301" spans="14:14" x14ac:dyDescent="0.25">
      <c r="N1301" s="5"/>
    </row>
    <row r="1302" spans="14:14" x14ac:dyDescent="0.25">
      <c r="N1302" s="5"/>
    </row>
    <row r="1303" spans="14:14" x14ac:dyDescent="0.25">
      <c r="N1303" s="5"/>
    </row>
    <row r="1304" spans="14:14" x14ac:dyDescent="0.25">
      <c r="N1304" s="5"/>
    </row>
    <row r="1305" spans="14:14" x14ac:dyDescent="0.25">
      <c r="N1305" s="5"/>
    </row>
    <row r="1306" spans="14:14" x14ac:dyDescent="0.25">
      <c r="N1306" s="5"/>
    </row>
    <row r="1307" spans="14:14" x14ac:dyDescent="0.25">
      <c r="N1307" s="5"/>
    </row>
    <row r="1308" spans="14:14" x14ac:dyDescent="0.25">
      <c r="N1308" s="5"/>
    </row>
    <row r="1309" spans="14:14" x14ac:dyDescent="0.25">
      <c r="N1309" s="5"/>
    </row>
    <row r="1310" spans="14:14" x14ac:dyDescent="0.25">
      <c r="N1310" s="5"/>
    </row>
    <row r="1311" spans="14:14" x14ac:dyDescent="0.25">
      <c r="N1311" s="5"/>
    </row>
    <row r="1312" spans="14:14" x14ac:dyDescent="0.25">
      <c r="N1312" s="5"/>
    </row>
    <row r="1313" spans="14:14" x14ac:dyDescent="0.25">
      <c r="N1313" s="5"/>
    </row>
    <row r="1314" spans="14:14" x14ac:dyDescent="0.25">
      <c r="N1314" s="5"/>
    </row>
    <row r="1315" spans="14:14" x14ac:dyDescent="0.25">
      <c r="N1315" s="5"/>
    </row>
    <row r="1316" spans="14:14" x14ac:dyDescent="0.25">
      <c r="N1316" s="5"/>
    </row>
    <row r="1317" spans="14:14" x14ac:dyDescent="0.25">
      <c r="N1317" s="5"/>
    </row>
    <row r="1318" spans="14:14" x14ac:dyDescent="0.25">
      <c r="N1318" s="5"/>
    </row>
    <row r="1319" spans="14:14" x14ac:dyDescent="0.25">
      <c r="N1319" s="5"/>
    </row>
    <row r="1320" spans="14:14" x14ac:dyDescent="0.25">
      <c r="N1320" s="5"/>
    </row>
    <row r="1321" spans="14:14" x14ac:dyDescent="0.25">
      <c r="N1321" s="5"/>
    </row>
    <row r="1322" spans="14:14" x14ac:dyDescent="0.25">
      <c r="N1322" s="5"/>
    </row>
    <row r="1323" spans="14:14" x14ac:dyDescent="0.25">
      <c r="N1323" s="5"/>
    </row>
    <row r="1324" spans="14:14" x14ac:dyDescent="0.25">
      <c r="N1324" s="5"/>
    </row>
    <row r="1325" spans="14:14" x14ac:dyDescent="0.25">
      <c r="N1325" s="5"/>
    </row>
    <row r="1326" spans="14:14" x14ac:dyDescent="0.25">
      <c r="N1326" s="5"/>
    </row>
    <row r="1327" spans="14:14" x14ac:dyDescent="0.25">
      <c r="N1327" s="5"/>
    </row>
    <row r="1328" spans="14:14" x14ac:dyDescent="0.25">
      <c r="N1328" s="5"/>
    </row>
    <row r="1329" spans="14:14" x14ac:dyDescent="0.25">
      <c r="N1329" s="5"/>
    </row>
    <row r="1330" spans="14:14" x14ac:dyDescent="0.25">
      <c r="N1330" s="5"/>
    </row>
    <row r="1331" spans="14:14" x14ac:dyDescent="0.25">
      <c r="N1331" s="5"/>
    </row>
    <row r="1332" spans="14:14" x14ac:dyDescent="0.25">
      <c r="N1332" s="5"/>
    </row>
    <row r="1333" spans="14:14" x14ac:dyDescent="0.25">
      <c r="N1333" s="5"/>
    </row>
    <row r="1334" spans="14:14" x14ac:dyDescent="0.25">
      <c r="N1334" s="5"/>
    </row>
    <row r="1335" spans="14:14" x14ac:dyDescent="0.25">
      <c r="N1335" s="5"/>
    </row>
    <row r="1336" spans="14:14" x14ac:dyDescent="0.25">
      <c r="N1336" s="5"/>
    </row>
    <row r="1337" spans="14:14" x14ac:dyDescent="0.25">
      <c r="N1337" s="5"/>
    </row>
    <row r="1338" spans="14:14" x14ac:dyDescent="0.25">
      <c r="N1338" s="5"/>
    </row>
    <row r="1339" spans="14:14" x14ac:dyDescent="0.25">
      <c r="N1339" s="5"/>
    </row>
    <row r="1340" spans="14:14" x14ac:dyDescent="0.25">
      <c r="N1340" s="5"/>
    </row>
    <row r="1341" spans="14:14" x14ac:dyDescent="0.25">
      <c r="N1341" s="5"/>
    </row>
    <row r="1342" spans="14:14" x14ac:dyDescent="0.25">
      <c r="N1342" s="5"/>
    </row>
    <row r="1343" spans="14:14" x14ac:dyDescent="0.25">
      <c r="N1343" s="5"/>
    </row>
    <row r="1344" spans="14:14" x14ac:dyDescent="0.25">
      <c r="N1344" s="5"/>
    </row>
    <row r="1345" spans="14:14" x14ac:dyDescent="0.25">
      <c r="N1345" s="5"/>
    </row>
    <row r="1346" spans="14:14" x14ac:dyDescent="0.25">
      <c r="N1346" s="5"/>
    </row>
    <row r="1347" spans="14:14" x14ac:dyDescent="0.25">
      <c r="N1347" s="5"/>
    </row>
    <row r="1348" spans="14:14" x14ac:dyDescent="0.25">
      <c r="N1348" s="5"/>
    </row>
    <row r="1349" spans="14:14" x14ac:dyDescent="0.25">
      <c r="N1349" s="5"/>
    </row>
    <row r="1350" spans="14:14" x14ac:dyDescent="0.25">
      <c r="N1350" s="5"/>
    </row>
    <row r="1351" spans="14:14" x14ac:dyDescent="0.25">
      <c r="N1351" s="5"/>
    </row>
    <row r="1352" spans="14:14" x14ac:dyDescent="0.25">
      <c r="N1352" s="5"/>
    </row>
    <row r="1353" spans="14:14" x14ac:dyDescent="0.25">
      <c r="N1353" s="5"/>
    </row>
    <row r="1354" spans="14:14" x14ac:dyDescent="0.25">
      <c r="N1354" s="5"/>
    </row>
    <row r="1355" spans="14:14" x14ac:dyDescent="0.25">
      <c r="N1355" s="5"/>
    </row>
    <row r="1356" spans="14:14" x14ac:dyDescent="0.25">
      <c r="N1356" s="5"/>
    </row>
    <row r="1357" spans="14:14" x14ac:dyDescent="0.25">
      <c r="N1357" s="5"/>
    </row>
    <row r="1358" spans="14:14" x14ac:dyDescent="0.25">
      <c r="N1358" s="5"/>
    </row>
    <row r="1359" spans="14:14" x14ac:dyDescent="0.25">
      <c r="N1359" s="5"/>
    </row>
    <row r="1360" spans="14:14" x14ac:dyDescent="0.25">
      <c r="N1360" s="5"/>
    </row>
    <row r="1361" spans="14:14" x14ac:dyDescent="0.25">
      <c r="N1361" s="5"/>
    </row>
    <row r="1362" spans="14:14" x14ac:dyDescent="0.25">
      <c r="N1362" s="5"/>
    </row>
    <row r="1363" spans="14:14" x14ac:dyDescent="0.25">
      <c r="N1363" s="5"/>
    </row>
    <row r="1364" spans="14:14" x14ac:dyDescent="0.25">
      <c r="N1364" s="5"/>
    </row>
    <row r="1365" spans="14:14" x14ac:dyDescent="0.25">
      <c r="N1365" s="5"/>
    </row>
    <row r="1366" spans="14:14" x14ac:dyDescent="0.25">
      <c r="N1366" s="5"/>
    </row>
    <row r="1367" spans="14:14" x14ac:dyDescent="0.25">
      <c r="N1367" s="5"/>
    </row>
    <row r="1368" spans="14:14" x14ac:dyDescent="0.25">
      <c r="N1368" s="5"/>
    </row>
    <row r="1369" spans="14:14" x14ac:dyDescent="0.25">
      <c r="N1369" s="5"/>
    </row>
    <row r="1370" spans="14:14" x14ac:dyDescent="0.25">
      <c r="N1370" s="5"/>
    </row>
    <row r="1371" spans="14:14" x14ac:dyDescent="0.25">
      <c r="N1371" s="5"/>
    </row>
    <row r="1372" spans="14:14" x14ac:dyDescent="0.25">
      <c r="N1372" s="5"/>
    </row>
    <row r="1373" spans="14:14" x14ac:dyDescent="0.25">
      <c r="N1373" s="5"/>
    </row>
    <row r="1374" spans="14:14" x14ac:dyDescent="0.25">
      <c r="N1374" s="5"/>
    </row>
    <row r="1375" spans="14:14" x14ac:dyDescent="0.25">
      <c r="N1375" s="5"/>
    </row>
    <row r="1376" spans="14:14" x14ac:dyDescent="0.25">
      <c r="N1376" s="5"/>
    </row>
    <row r="1377" spans="14:14" x14ac:dyDescent="0.25">
      <c r="N1377" s="5"/>
    </row>
    <row r="1378" spans="14:14" x14ac:dyDescent="0.25">
      <c r="N1378" s="5"/>
    </row>
    <row r="1379" spans="14:14" x14ac:dyDescent="0.25">
      <c r="N1379" s="5"/>
    </row>
    <row r="1380" spans="14:14" x14ac:dyDescent="0.25">
      <c r="N1380" s="5"/>
    </row>
    <row r="1381" spans="14:14" x14ac:dyDescent="0.25">
      <c r="N1381" s="5"/>
    </row>
    <row r="1382" spans="14:14" x14ac:dyDescent="0.25">
      <c r="N1382" s="5"/>
    </row>
    <row r="1383" spans="14:14" x14ac:dyDescent="0.25">
      <c r="N1383" s="5"/>
    </row>
    <row r="1384" spans="14:14" x14ac:dyDescent="0.25">
      <c r="N1384" s="5"/>
    </row>
    <row r="1385" spans="14:14" x14ac:dyDescent="0.25">
      <c r="N1385" s="5"/>
    </row>
    <row r="1386" spans="14:14" x14ac:dyDescent="0.25">
      <c r="N1386" s="5"/>
    </row>
    <row r="1387" spans="14:14" x14ac:dyDescent="0.25">
      <c r="N1387" s="5"/>
    </row>
    <row r="1388" spans="14:14" x14ac:dyDescent="0.25">
      <c r="N1388" s="5"/>
    </row>
    <row r="1389" spans="14:14" x14ac:dyDescent="0.25">
      <c r="N1389" s="5"/>
    </row>
    <row r="1390" spans="14:14" x14ac:dyDescent="0.25">
      <c r="N1390" s="5"/>
    </row>
    <row r="1391" spans="14:14" x14ac:dyDescent="0.25">
      <c r="N1391" s="5"/>
    </row>
    <row r="1392" spans="14:14" x14ac:dyDescent="0.25">
      <c r="N1392" s="5"/>
    </row>
    <row r="1393" spans="14:14" x14ac:dyDescent="0.25">
      <c r="N1393" s="5"/>
    </row>
    <row r="1394" spans="14:14" x14ac:dyDescent="0.25">
      <c r="N1394" s="5"/>
    </row>
    <row r="1395" spans="14:14" x14ac:dyDescent="0.25">
      <c r="N1395" s="5"/>
    </row>
    <row r="1396" spans="14:14" x14ac:dyDescent="0.25">
      <c r="N1396" s="5"/>
    </row>
    <row r="1397" spans="14:14" x14ac:dyDescent="0.25">
      <c r="N1397" s="5"/>
    </row>
    <row r="1398" spans="14:14" x14ac:dyDescent="0.25">
      <c r="N1398" s="5"/>
    </row>
    <row r="1399" spans="14:14" x14ac:dyDescent="0.25">
      <c r="N1399" s="5"/>
    </row>
    <row r="1400" spans="14:14" x14ac:dyDescent="0.25">
      <c r="N1400" s="5"/>
    </row>
    <row r="1401" spans="14:14" x14ac:dyDescent="0.25">
      <c r="N1401" s="5"/>
    </row>
    <row r="1402" spans="14:14" x14ac:dyDescent="0.25">
      <c r="N1402" s="5"/>
    </row>
    <row r="1403" spans="14:14" x14ac:dyDescent="0.25">
      <c r="N1403" s="5"/>
    </row>
    <row r="1404" spans="14:14" x14ac:dyDescent="0.25">
      <c r="N1404" s="5"/>
    </row>
    <row r="1405" spans="14:14" x14ac:dyDescent="0.25">
      <c r="N1405" s="5"/>
    </row>
    <row r="1406" spans="14:14" x14ac:dyDescent="0.25">
      <c r="N1406" s="5"/>
    </row>
    <row r="1407" spans="14:14" x14ac:dyDescent="0.25">
      <c r="N1407" s="5"/>
    </row>
    <row r="1408" spans="14:14" x14ac:dyDescent="0.25">
      <c r="N1408" s="5"/>
    </row>
    <row r="1409" spans="14:14" x14ac:dyDescent="0.25">
      <c r="N1409" s="5"/>
    </row>
    <row r="1410" spans="14:14" x14ac:dyDescent="0.25">
      <c r="N1410" s="5"/>
    </row>
    <row r="1411" spans="14:14" x14ac:dyDescent="0.25">
      <c r="N1411" s="5"/>
    </row>
    <row r="1412" spans="14:14" x14ac:dyDescent="0.25">
      <c r="N1412" s="5"/>
    </row>
    <row r="1413" spans="14:14" x14ac:dyDescent="0.25">
      <c r="N1413" s="5"/>
    </row>
    <row r="1414" spans="14:14" x14ac:dyDescent="0.25">
      <c r="N1414" s="5"/>
    </row>
    <row r="1415" spans="14:14" x14ac:dyDescent="0.25">
      <c r="N1415" s="5"/>
    </row>
    <row r="1416" spans="14:14" x14ac:dyDescent="0.25">
      <c r="N1416" s="5"/>
    </row>
    <row r="1417" spans="14:14" x14ac:dyDescent="0.25">
      <c r="N1417" s="5"/>
    </row>
    <row r="1418" spans="14:14" x14ac:dyDescent="0.25">
      <c r="N1418" s="5"/>
    </row>
    <row r="1419" spans="14:14" x14ac:dyDescent="0.25">
      <c r="N1419" s="5"/>
    </row>
    <row r="1420" spans="14:14" x14ac:dyDescent="0.25">
      <c r="N1420" s="5"/>
    </row>
    <row r="1421" spans="14:14" x14ac:dyDescent="0.25">
      <c r="N1421" s="5"/>
    </row>
    <row r="1422" spans="14:14" x14ac:dyDescent="0.25">
      <c r="N1422" s="5"/>
    </row>
    <row r="1423" spans="14:14" x14ac:dyDescent="0.25">
      <c r="N1423" s="5"/>
    </row>
    <row r="1424" spans="14:14" x14ac:dyDescent="0.25">
      <c r="N1424" s="5"/>
    </row>
    <row r="1425" spans="14:14" x14ac:dyDescent="0.25">
      <c r="N1425" s="5"/>
    </row>
    <row r="1426" spans="14:14" x14ac:dyDescent="0.25">
      <c r="N1426" s="5"/>
    </row>
    <row r="1427" spans="14:14" x14ac:dyDescent="0.25">
      <c r="N1427" s="5"/>
    </row>
    <row r="1428" spans="14:14" x14ac:dyDescent="0.25">
      <c r="N1428" s="5"/>
    </row>
    <row r="1429" spans="14:14" x14ac:dyDescent="0.25">
      <c r="N1429" s="5"/>
    </row>
    <row r="1430" spans="14:14" x14ac:dyDescent="0.25">
      <c r="N1430" s="5"/>
    </row>
    <row r="1431" spans="14:14" x14ac:dyDescent="0.25">
      <c r="N1431" s="5"/>
    </row>
    <row r="1432" spans="14:14" x14ac:dyDescent="0.25">
      <c r="N1432" s="5"/>
    </row>
    <row r="1433" spans="14:14" x14ac:dyDescent="0.25">
      <c r="N1433" s="5"/>
    </row>
    <row r="1434" spans="14:14" x14ac:dyDescent="0.25">
      <c r="N1434" s="5"/>
    </row>
    <row r="1435" spans="14:14" x14ac:dyDescent="0.25">
      <c r="N1435" s="5"/>
    </row>
    <row r="1436" spans="14:14" x14ac:dyDescent="0.25">
      <c r="N1436" s="5"/>
    </row>
    <row r="1437" spans="14:14" x14ac:dyDescent="0.25">
      <c r="N1437" s="5"/>
    </row>
    <row r="1438" spans="14:14" x14ac:dyDescent="0.25">
      <c r="N1438" s="5"/>
    </row>
    <row r="1439" spans="14:14" x14ac:dyDescent="0.25">
      <c r="N1439" s="5"/>
    </row>
    <row r="1440" spans="14:14" x14ac:dyDescent="0.25">
      <c r="N1440" s="5"/>
    </row>
    <row r="1441" spans="14:14" x14ac:dyDescent="0.25">
      <c r="N1441" s="2"/>
    </row>
    <row r="1442" spans="14:14" x14ac:dyDescent="0.25">
      <c r="N1442" s="2"/>
    </row>
    <row r="1443" spans="14:14" x14ac:dyDescent="0.25">
      <c r="N1443" s="5"/>
    </row>
    <row r="1444" spans="14:14" x14ac:dyDescent="0.25">
      <c r="N1444" s="5"/>
    </row>
    <row r="1445" spans="14:14" x14ac:dyDescent="0.25">
      <c r="N1445" s="5"/>
    </row>
    <row r="1446" spans="14:14" x14ac:dyDescent="0.25">
      <c r="N1446" s="5"/>
    </row>
    <row r="1447" spans="14:14" x14ac:dyDescent="0.25">
      <c r="N1447" s="5"/>
    </row>
    <row r="1448" spans="14:14" x14ac:dyDescent="0.25">
      <c r="N1448" s="5"/>
    </row>
    <row r="1449" spans="14:14" x14ac:dyDescent="0.25">
      <c r="N1449" s="5"/>
    </row>
    <row r="1450" spans="14:14" x14ac:dyDescent="0.25">
      <c r="N1450" s="5"/>
    </row>
    <row r="1451" spans="14:14" x14ac:dyDescent="0.25">
      <c r="N1451" s="5"/>
    </row>
    <row r="1452" spans="14:14" x14ac:dyDescent="0.25">
      <c r="N1452" s="5"/>
    </row>
    <row r="1453" spans="14:14" x14ac:dyDescent="0.25">
      <c r="N1453" s="5"/>
    </row>
    <row r="1454" spans="14:14" x14ac:dyDescent="0.25">
      <c r="N1454" s="5"/>
    </row>
    <row r="1455" spans="14:14" x14ac:dyDescent="0.25">
      <c r="N1455" s="5"/>
    </row>
    <row r="1456" spans="14:14" x14ac:dyDescent="0.25">
      <c r="N1456" s="5"/>
    </row>
    <row r="1457" spans="14:14" x14ac:dyDescent="0.25">
      <c r="N1457" s="5"/>
    </row>
    <row r="1458" spans="14:14" x14ac:dyDescent="0.25">
      <c r="N1458" s="5"/>
    </row>
    <row r="1459" spans="14:14" x14ac:dyDescent="0.25">
      <c r="N1459" s="5"/>
    </row>
    <row r="1460" spans="14:14" x14ac:dyDescent="0.25">
      <c r="N1460" s="5"/>
    </row>
    <row r="1461" spans="14:14" x14ac:dyDescent="0.25">
      <c r="N1461" s="5"/>
    </row>
    <row r="1462" spans="14:14" x14ac:dyDescent="0.25">
      <c r="N1462" s="5"/>
    </row>
    <row r="1463" spans="14:14" x14ac:dyDescent="0.25">
      <c r="N1463" s="5"/>
    </row>
    <row r="1464" spans="14:14" x14ac:dyDescent="0.25">
      <c r="N1464" s="5"/>
    </row>
    <row r="1465" spans="14:14" x14ac:dyDescent="0.25">
      <c r="N1465" s="5"/>
    </row>
    <row r="1466" spans="14:14" x14ac:dyDescent="0.25">
      <c r="N1466" s="5"/>
    </row>
    <row r="1467" spans="14:14" x14ac:dyDescent="0.25">
      <c r="N1467" s="5"/>
    </row>
    <row r="1468" spans="14:14" x14ac:dyDescent="0.25">
      <c r="N1468" s="5"/>
    </row>
    <row r="1469" spans="14:14" x14ac:dyDescent="0.25">
      <c r="N1469" s="5"/>
    </row>
    <row r="1470" spans="14:14" x14ac:dyDescent="0.25">
      <c r="N1470" s="5"/>
    </row>
    <row r="1471" spans="14:14" x14ac:dyDescent="0.25">
      <c r="N1471" s="5"/>
    </row>
    <row r="1472" spans="14:14" x14ac:dyDescent="0.25">
      <c r="N1472" s="5"/>
    </row>
    <row r="1473" spans="14:14" x14ac:dyDescent="0.25">
      <c r="N1473" s="5"/>
    </row>
    <row r="1474" spans="14:14" x14ac:dyDescent="0.25">
      <c r="N1474" s="5"/>
    </row>
    <row r="1475" spans="14:14" x14ac:dyDescent="0.25">
      <c r="N1475" s="5"/>
    </row>
    <row r="1476" spans="14:14" x14ac:dyDescent="0.25">
      <c r="N1476" s="2"/>
    </row>
    <row r="1477" spans="14:14" x14ac:dyDescent="0.25">
      <c r="N1477" s="2"/>
    </row>
    <row r="1478" spans="14:14" x14ac:dyDescent="0.25">
      <c r="N1478" s="5"/>
    </row>
    <row r="1479" spans="14:14" x14ac:dyDescent="0.25">
      <c r="N1479" s="5"/>
    </row>
    <row r="1480" spans="14:14" x14ac:dyDescent="0.25">
      <c r="N1480" s="5"/>
    </row>
    <row r="1481" spans="14:14" x14ac:dyDescent="0.25">
      <c r="N1481" s="5"/>
    </row>
    <row r="1482" spans="14:14" ht="15" customHeight="1" x14ac:dyDescent="0.25">
      <c r="N1482" s="5"/>
    </row>
    <row r="1483" spans="14:14" ht="15" customHeight="1" x14ac:dyDescent="0.25">
      <c r="N1483" s="5"/>
    </row>
    <row r="1484" spans="14:14" x14ac:dyDescent="0.25">
      <c r="N1484" s="5"/>
    </row>
    <row r="1485" spans="14:14" x14ac:dyDescent="0.25">
      <c r="N1485" s="5"/>
    </row>
    <row r="1486" spans="14:14" x14ac:dyDescent="0.25">
      <c r="N1486" s="5"/>
    </row>
    <row r="1487" spans="14:14" x14ac:dyDescent="0.25">
      <c r="N1487" s="5"/>
    </row>
    <row r="1488" spans="14:14" x14ac:dyDescent="0.25">
      <c r="N1488" s="5"/>
    </row>
    <row r="1489" spans="14:14" x14ac:dyDescent="0.25">
      <c r="N1489" s="5"/>
    </row>
    <row r="1492" spans="14:14" x14ac:dyDescent="0.25">
      <c r="N1492" s="5"/>
    </row>
    <row r="1493" spans="14:14" x14ac:dyDescent="0.25">
      <c r="N1493" s="5"/>
    </row>
    <row r="1494" spans="14:14" x14ac:dyDescent="0.25">
      <c r="N1494" s="5"/>
    </row>
    <row r="1495" spans="14:14" x14ac:dyDescent="0.25">
      <c r="N1495" s="5"/>
    </row>
    <row r="1496" spans="14:14" x14ac:dyDescent="0.25">
      <c r="N1496" s="5"/>
    </row>
    <row r="1497" spans="14:14" x14ac:dyDescent="0.25">
      <c r="N1497" s="5"/>
    </row>
    <row r="1498" spans="14:14" x14ac:dyDescent="0.25">
      <c r="N1498" s="5"/>
    </row>
    <row r="1499" spans="14:14" x14ac:dyDescent="0.25">
      <c r="N1499" s="5"/>
    </row>
    <row r="1500" spans="14:14" x14ac:dyDescent="0.25">
      <c r="N1500" s="5"/>
    </row>
    <row r="1501" spans="14:14" x14ac:dyDescent="0.25">
      <c r="N1501" s="5"/>
    </row>
    <row r="1502" spans="14:14" x14ac:dyDescent="0.25">
      <c r="N1502" s="5"/>
    </row>
    <row r="1581" spans="14:14" x14ac:dyDescent="0.25">
      <c r="N1581" s="1"/>
    </row>
    <row r="1582" spans="14:14" x14ac:dyDescent="0.25">
      <c r="N1582" s="1"/>
    </row>
    <row r="1583" spans="14:14" x14ac:dyDescent="0.25">
      <c r="N1583" s="1"/>
    </row>
    <row r="1584" spans="14:14" x14ac:dyDescent="0.25">
      <c r="N1584" s="1"/>
    </row>
    <row r="1585" spans="14:14" x14ac:dyDescent="0.25">
      <c r="N1585" s="1"/>
    </row>
    <row r="1609" spans="14:14" x14ac:dyDescent="0.25">
      <c r="N1609" s="1"/>
    </row>
    <row r="1610" spans="14:14" x14ac:dyDescent="0.25">
      <c r="N1610" s="1"/>
    </row>
    <row r="1611" spans="14:14" x14ac:dyDescent="0.25">
      <c r="N1611" s="1"/>
    </row>
    <row r="1612" spans="14:14" x14ac:dyDescent="0.25">
      <c r="N1612" s="16"/>
    </row>
    <row r="1613" spans="14:14" x14ac:dyDescent="0.25">
      <c r="N1613" s="16"/>
    </row>
    <row r="1614" spans="14:14" x14ac:dyDescent="0.25">
      <c r="N1614" s="16"/>
    </row>
    <row r="1615" spans="14:14" x14ac:dyDescent="0.25">
      <c r="N1615" s="17"/>
    </row>
    <row r="1616" spans="14:14" x14ac:dyDescent="0.25">
      <c r="N1616" s="17"/>
    </row>
    <row r="1617" spans="14:14" x14ac:dyDescent="0.25">
      <c r="N1617" s="18"/>
    </row>
    <row r="1618" spans="14:14" x14ac:dyDescent="0.25">
      <c r="N1618" s="18"/>
    </row>
    <row r="1619" spans="14:14" x14ac:dyDescent="0.25">
      <c r="N1619" s="19"/>
    </row>
    <row r="1620" spans="14:14" x14ac:dyDescent="0.25">
      <c r="N1620" s="1"/>
    </row>
    <row r="1621" spans="14:14" x14ac:dyDescent="0.25">
      <c r="N1621" s="1"/>
    </row>
    <row r="1622" spans="14:14" x14ac:dyDescent="0.25">
      <c r="N1622" s="1"/>
    </row>
    <row r="1623" spans="14:14" x14ac:dyDescent="0.25">
      <c r="N1623" s="1"/>
    </row>
    <row r="1624" spans="14:14" x14ac:dyDescent="0.25">
      <c r="N1624" s="1"/>
    </row>
    <row r="1625" spans="14:14" x14ac:dyDescent="0.25">
      <c r="N1625" s="1"/>
    </row>
    <row r="1626" spans="14:14" x14ac:dyDescent="0.25">
      <c r="N1626" s="1"/>
    </row>
    <row r="1627" spans="14:14" x14ac:dyDescent="0.25">
      <c r="N1627" s="1"/>
    </row>
    <row r="1628" spans="14:14" x14ac:dyDescent="0.25">
      <c r="N1628" s="1"/>
    </row>
    <row r="1629" spans="14:14" x14ac:dyDescent="0.25">
      <c r="N1629" s="1"/>
    </row>
    <row r="1630" spans="14:14" x14ac:dyDescent="0.25">
      <c r="N1630" s="1"/>
    </row>
    <row r="1631" spans="14:14" x14ac:dyDescent="0.25">
      <c r="N1631" s="1"/>
    </row>
    <row r="1632" spans="14:14" x14ac:dyDescent="0.25">
      <c r="N1632" s="1"/>
    </row>
    <row r="1633" spans="14:14" x14ac:dyDescent="0.25">
      <c r="N1633" s="1"/>
    </row>
    <row r="1634" spans="14:14" x14ac:dyDescent="0.25">
      <c r="N1634" s="1"/>
    </row>
    <row r="1635" spans="14:14" x14ac:dyDescent="0.25">
      <c r="N1635" s="1"/>
    </row>
    <row r="1636" spans="14:14" x14ac:dyDescent="0.25">
      <c r="N1636" s="1"/>
    </row>
    <row r="1637" spans="14:14" x14ac:dyDescent="0.25">
      <c r="N1637" s="1"/>
    </row>
    <row r="1638" spans="14:14" x14ac:dyDescent="0.25">
      <c r="N1638" s="1"/>
    </row>
    <row r="1639" spans="14:14" x14ac:dyDescent="0.25">
      <c r="N1639" s="1"/>
    </row>
    <row r="1640" spans="14:14" x14ac:dyDescent="0.25">
      <c r="N1640" s="1"/>
    </row>
    <row r="1641" spans="14:14" x14ac:dyDescent="0.25">
      <c r="N1641" s="1"/>
    </row>
    <row r="1642" spans="14:14" x14ac:dyDescent="0.25">
      <c r="N1642" s="1"/>
    </row>
    <row r="1643" spans="14:14" x14ac:dyDescent="0.25">
      <c r="N1643" s="1"/>
    </row>
    <row r="1644" spans="14:14" x14ac:dyDescent="0.25">
      <c r="N1644" s="1"/>
    </row>
    <row r="1645" spans="14:14" x14ac:dyDescent="0.25">
      <c r="N1645" s="1"/>
    </row>
    <row r="1646" spans="14:14" x14ac:dyDescent="0.25">
      <c r="N1646" s="1"/>
    </row>
    <row r="1647" spans="14:14" x14ac:dyDescent="0.25">
      <c r="N1647" s="1"/>
    </row>
    <row r="1648" spans="14:14" x14ac:dyDescent="0.25">
      <c r="N1648" s="1"/>
    </row>
    <row r="1649" spans="14:14" x14ac:dyDescent="0.25">
      <c r="N1649" s="1"/>
    </row>
    <row r="1650" spans="14:14" x14ac:dyDescent="0.25">
      <c r="N1650" s="1"/>
    </row>
    <row r="1651" spans="14:14" x14ac:dyDescent="0.25">
      <c r="N1651" s="1"/>
    </row>
    <row r="1652" spans="14:14" x14ac:dyDescent="0.25">
      <c r="N1652" s="1"/>
    </row>
    <row r="1653" spans="14:14" x14ac:dyDescent="0.25">
      <c r="N1653" s="1"/>
    </row>
    <row r="1654" spans="14:14" x14ac:dyDescent="0.25">
      <c r="N1654" s="1"/>
    </row>
    <row r="1655" spans="14:14" x14ac:dyDescent="0.25">
      <c r="N1655" s="1"/>
    </row>
    <row r="1656" spans="14:14" x14ac:dyDescent="0.25">
      <c r="N1656" s="1"/>
    </row>
    <row r="1657" spans="14:14" x14ac:dyDescent="0.25">
      <c r="N1657" s="1"/>
    </row>
    <row r="1658" spans="14:14" x14ac:dyDescent="0.25">
      <c r="N1658" s="1"/>
    </row>
    <row r="1659" spans="14:14" x14ac:dyDescent="0.25">
      <c r="N1659" s="1"/>
    </row>
    <row r="1660" spans="14:14" x14ac:dyDescent="0.25">
      <c r="N1660" s="1"/>
    </row>
    <row r="1661" spans="14:14" x14ac:dyDescent="0.25">
      <c r="N1661" s="1"/>
    </row>
    <row r="1662" spans="14:14" x14ac:dyDescent="0.25">
      <c r="N1662" s="1"/>
    </row>
    <row r="1663" spans="14:14" x14ac:dyDescent="0.25">
      <c r="N1663" s="1"/>
    </row>
    <row r="1664" spans="14:14" x14ac:dyDescent="0.25">
      <c r="N1664" s="1"/>
    </row>
    <row r="1665" spans="14:14" x14ac:dyDescent="0.25">
      <c r="N1665" s="1"/>
    </row>
    <row r="1666" spans="14:14" x14ac:dyDescent="0.25">
      <c r="N1666" s="1"/>
    </row>
    <row r="1667" spans="14:14" x14ac:dyDescent="0.25">
      <c r="N1667" s="1"/>
    </row>
    <row r="1668" spans="14:14" x14ac:dyDescent="0.25">
      <c r="N1668" s="1"/>
    </row>
    <row r="1669" spans="14:14" x14ac:dyDescent="0.25">
      <c r="N1669" s="1"/>
    </row>
    <row r="1670" spans="14:14" x14ac:dyDescent="0.25">
      <c r="N1670" s="1"/>
    </row>
    <row r="1671" spans="14:14" x14ac:dyDescent="0.25">
      <c r="N1671" s="1"/>
    </row>
    <row r="1672" spans="14:14" x14ac:dyDescent="0.25">
      <c r="N1672" s="1"/>
    </row>
    <row r="1673" spans="14:14" x14ac:dyDescent="0.25">
      <c r="N1673" s="1"/>
    </row>
    <row r="1674" spans="14:14" x14ac:dyDescent="0.25">
      <c r="N1674" s="1"/>
    </row>
    <row r="1675" spans="14:14" x14ac:dyDescent="0.25">
      <c r="N1675" s="1"/>
    </row>
    <row r="1676" spans="14:14" x14ac:dyDescent="0.25">
      <c r="N1676" s="1"/>
    </row>
    <row r="1677" spans="14:14" x14ac:dyDescent="0.25">
      <c r="N1677" s="1"/>
    </row>
    <row r="1678" spans="14:14" x14ac:dyDescent="0.25">
      <c r="N1678" s="1"/>
    </row>
    <row r="1679" spans="14:14" x14ac:dyDescent="0.25">
      <c r="N1679" s="1"/>
    </row>
    <row r="1680" spans="14:14" x14ac:dyDescent="0.25">
      <c r="N1680" s="1"/>
    </row>
    <row r="1681" spans="14:14" x14ac:dyDescent="0.25">
      <c r="N1681" s="1"/>
    </row>
    <row r="1682" spans="14:14" x14ac:dyDescent="0.25">
      <c r="N1682" s="1"/>
    </row>
    <row r="1683" spans="14:14" x14ac:dyDescent="0.25">
      <c r="N1683" s="1"/>
    </row>
    <row r="1684" spans="14:14" x14ac:dyDescent="0.25">
      <c r="N1684" s="1"/>
    </row>
    <row r="1685" spans="14:14" x14ac:dyDescent="0.25">
      <c r="N1685" s="1"/>
    </row>
    <row r="1686" spans="14:14" x14ac:dyDescent="0.25">
      <c r="N1686" s="1"/>
    </row>
    <row r="1687" spans="14:14" x14ac:dyDescent="0.25">
      <c r="N1687" s="1"/>
    </row>
    <row r="1688" spans="14:14" x14ac:dyDescent="0.25">
      <c r="N1688" s="1"/>
    </row>
    <row r="1689" spans="14:14" x14ac:dyDescent="0.25">
      <c r="N1689" s="1"/>
    </row>
    <row r="1690" spans="14:14" x14ac:dyDescent="0.25">
      <c r="N1690" s="1"/>
    </row>
    <row r="1691" spans="14:14" x14ac:dyDescent="0.25">
      <c r="N1691" s="1"/>
    </row>
    <row r="1692" spans="14:14" x14ac:dyDescent="0.25">
      <c r="N1692" s="1"/>
    </row>
    <row r="1693" spans="14:14" x14ac:dyDescent="0.25">
      <c r="N1693" s="1"/>
    </row>
    <row r="1694" spans="14:14" x14ac:dyDescent="0.25">
      <c r="N1694" s="1"/>
    </row>
    <row r="1695" spans="14:14" x14ac:dyDescent="0.25">
      <c r="N1695" s="1"/>
    </row>
    <row r="1696" spans="14:14" x14ac:dyDescent="0.25">
      <c r="N1696" s="1"/>
    </row>
    <row r="1697" spans="14:14" x14ac:dyDescent="0.25">
      <c r="N1697" s="1"/>
    </row>
    <row r="1698" spans="14:14" x14ac:dyDescent="0.25">
      <c r="N1698" s="1"/>
    </row>
    <row r="1699" spans="14:14" x14ac:dyDescent="0.25">
      <c r="N1699" s="1"/>
    </row>
    <row r="1700" spans="14:14" x14ac:dyDescent="0.25">
      <c r="N1700" s="1"/>
    </row>
    <row r="1701" spans="14:14" x14ac:dyDescent="0.25">
      <c r="N1701" s="1"/>
    </row>
    <row r="1702" spans="14:14" x14ac:dyDescent="0.25">
      <c r="N1702" s="1"/>
    </row>
    <row r="1703" spans="14:14" x14ac:dyDescent="0.25">
      <c r="N1703" s="1"/>
    </row>
    <row r="1704" spans="14:14" x14ac:dyDescent="0.25">
      <c r="N1704" s="1"/>
    </row>
    <row r="1705" spans="14:14" x14ac:dyDescent="0.25">
      <c r="N1705" s="1"/>
    </row>
    <row r="1706" spans="14:14" x14ac:dyDescent="0.25">
      <c r="N1706" s="1"/>
    </row>
    <row r="1707" spans="14:14" x14ac:dyDescent="0.25">
      <c r="N1707" s="1"/>
    </row>
    <row r="1708" spans="14:14" x14ac:dyDescent="0.25">
      <c r="N1708" s="1"/>
    </row>
    <row r="1709" spans="14:14" x14ac:dyDescent="0.25">
      <c r="N1709" s="1"/>
    </row>
    <row r="1710" spans="14:14" x14ac:dyDescent="0.25">
      <c r="N1710" s="1"/>
    </row>
    <row r="1711" spans="14:14" x14ac:dyDescent="0.25">
      <c r="N1711" s="1"/>
    </row>
    <row r="1712" spans="14:14" x14ac:dyDescent="0.25">
      <c r="N1712" s="1"/>
    </row>
    <row r="1713" spans="14:14" x14ac:dyDescent="0.25">
      <c r="N1713" s="1"/>
    </row>
    <row r="1714" spans="14:14" x14ac:dyDescent="0.25">
      <c r="N1714" s="1"/>
    </row>
    <row r="1715" spans="14:14" x14ac:dyDescent="0.25">
      <c r="N1715" s="1"/>
    </row>
    <row r="1716" spans="14:14" x14ac:dyDescent="0.25">
      <c r="N1716" s="1"/>
    </row>
    <row r="1717" spans="14:14" x14ac:dyDescent="0.25">
      <c r="N1717" s="1"/>
    </row>
    <row r="1718" spans="14:14" x14ac:dyDescent="0.25">
      <c r="N1718" s="1"/>
    </row>
    <row r="1719" spans="14:14" x14ac:dyDescent="0.25">
      <c r="N1719" s="1"/>
    </row>
    <row r="1720" spans="14:14" x14ac:dyDescent="0.25">
      <c r="N1720" s="1"/>
    </row>
    <row r="1721" spans="14:14" x14ac:dyDescent="0.25">
      <c r="N1721" s="1"/>
    </row>
    <row r="1722" spans="14:14" x14ac:dyDescent="0.25">
      <c r="N1722" s="1"/>
    </row>
    <row r="1723" spans="14:14" x14ac:dyDescent="0.25">
      <c r="N1723" s="1"/>
    </row>
    <row r="1724" spans="14:14" x14ac:dyDescent="0.25">
      <c r="N1724" s="1"/>
    </row>
    <row r="1725" spans="14:14" x14ac:dyDescent="0.25">
      <c r="N1725" s="1"/>
    </row>
    <row r="1726" spans="14:14" x14ac:dyDescent="0.25">
      <c r="N1726" s="1"/>
    </row>
    <row r="1727" spans="14:14" x14ac:dyDescent="0.25">
      <c r="N1727" s="1"/>
    </row>
    <row r="1728" spans="14:14" x14ac:dyDescent="0.25">
      <c r="N1728" s="1"/>
    </row>
    <row r="1729" spans="14:14" x14ac:dyDescent="0.25">
      <c r="N1729" s="1"/>
    </row>
    <row r="1730" spans="14:14" x14ac:dyDescent="0.25">
      <c r="N1730" s="1"/>
    </row>
    <row r="1731" spans="14:14" x14ac:dyDescent="0.25">
      <c r="N1731" s="1"/>
    </row>
    <row r="1732" spans="14:14" x14ac:dyDescent="0.25">
      <c r="N1732" s="1"/>
    </row>
    <row r="1733" spans="14:14" x14ac:dyDescent="0.25">
      <c r="N1733" s="1"/>
    </row>
    <row r="1734" spans="14:14" x14ac:dyDescent="0.25">
      <c r="N1734" s="1"/>
    </row>
    <row r="1735" spans="14:14" x14ac:dyDescent="0.25">
      <c r="N1735" s="1"/>
    </row>
    <row r="1736" spans="14:14" x14ac:dyDescent="0.25">
      <c r="N1736" s="1"/>
    </row>
    <row r="1737" spans="14:14" x14ac:dyDescent="0.25">
      <c r="N1737" s="1"/>
    </row>
    <row r="1738" spans="14:14" x14ac:dyDescent="0.25">
      <c r="N1738" s="1"/>
    </row>
    <row r="1739" spans="14:14" x14ac:dyDescent="0.25">
      <c r="N1739" s="1"/>
    </row>
    <row r="1740" spans="14:14" x14ac:dyDescent="0.25">
      <c r="N1740" s="1"/>
    </row>
    <row r="1741" spans="14:14" x14ac:dyDescent="0.25">
      <c r="N1741" s="1"/>
    </row>
    <row r="1742" spans="14:14" x14ac:dyDescent="0.25">
      <c r="N1742" s="1"/>
    </row>
    <row r="1743" spans="14:14" x14ac:dyDescent="0.25">
      <c r="N1743" s="1"/>
    </row>
    <row r="1744" spans="14:14" x14ac:dyDescent="0.25">
      <c r="N1744" s="1"/>
    </row>
    <row r="1745" spans="14:14" x14ac:dyDescent="0.25">
      <c r="N1745" s="1"/>
    </row>
    <row r="1746" spans="14:14" x14ac:dyDescent="0.25">
      <c r="N1746" s="1"/>
    </row>
    <row r="1747" spans="14:14" x14ac:dyDescent="0.25">
      <c r="N1747" s="1"/>
    </row>
    <row r="1748" spans="14:14" x14ac:dyDescent="0.25">
      <c r="N1748" s="1"/>
    </row>
    <row r="1749" spans="14:14" x14ac:dyDescent="0.25">
      <c r="N1749" s="1"/>
    </row>
    <row r="1750" spans="14:14" x14ac:dyDescent="0.25">
      <c r="N1750" s="1"/>
    </row>
    <row r="1751" spans="14:14" x14ac:dyDescent="0.25">
      <c r="N1751" s="1"/>
    </row>
    <row r="1752" spans="14:14" x14ac:dyDescent="0.25">
      <c r="N1752" s="1"/>
    </row>
    <row r="1753" spans="14:14" x14ac:dyDescent="0.25">
      <c r="N1753" s="1"/>
    </row>
    <row r="1754" spans="14:14" x14ac:dyDescent="0.25">
      <c r="N1754" s="1"/>
    </row>
    <row r="1755" spans="14:14" x14ac:dyDescent="0.25">
      <c r="N1755" s="1"/>
    </row>
    <row r="1756" spans="14:14" x14ac:dyDescent="0.25">
      <c r="N1756" s="1"/>
    </row>
    <row r="1757" spans="14:14" x14ac:dyDescent="0.25">
      <c r="N1757" s="1"/>
    </row>
    <row r="1758" spans="14:14" x14ac:dyDescent="0.25">
      <c r="N1758" s="1"/>
    </row>
    <row r="1759" spans="14:14" x14ac:dyDescent="0.25">
      <c r="N1759" s="1"/>
    </row>
    <row r="1760" spans="14:14" x14ac:dyDescent="0.25">
      <c r="N1760" s="1"/>
    </row>
    <row r="1761" spans="14:14" x14ac:dyDescent="0.25">
      <c r="N1761" s="1"/>
    </row>
    <row r="1762" spans="14:14" x14ac:dyDescent="0.25">
      <c r="N1762" s="1"/>
    </row>
    <row r="1763" spans="14:14" x14ac:dyDescent="0.25">
      <c r="N1763" s="1"/>
    </row>
    <row r="1764" spans="14:14" x14ac:dyDescent="0.25">
      <c r="N1764" s="1"/>
    </row>
    <row r="1765" spans="14:14" x14ac:dyDescent="0.25">
      <c r="N1765" s="1"/>
    </row>
    <row r="1766" spans="14:14" x14ac:dyDescent="0.25">
      <c r="N1766" s="1"/>
    </row>
    <row r="1767" spans="14:14" x14ac:dyDescent="0.25">
      <c r="N1767" s="1"/>
    </row>
    <row r="1768" spans="14:14" x14ac:dyDescent="0.25">
      <c r="N1768" s="1"/>
    </row>
    <row r="1769" spans="14:14" x14ac:dyDescent="0.25">
      <c r="N1769" s="1"/>
    </row>
    <row r="1770" spans="14:14" x14ac:dyDescent="0.25">
      <c r="N1770" s="1"/>
    </row>
    <row r="1771" spans="14:14" x14ac:dyDescent="0.25">
      <c r="N1771" s="1"/>
    </row>
    <row r="1772" spans="14:14" x14ac:dyDescent="0.25">
      <c r="N1772" s="1"/>
    </row>
    <row r="1773" spans="14:14" x14ac:dyDescent="0.25">
      <c r="N1773" s="1"/>
    </row>
    <row r="1774" spans="14:14" x14ac:dyDescent="0.25">
      <c r="N1774" s="1"/>
    </row>
    <row r="1775" spans="14:14" x14ac:dyDescent="0.25">
      <c r="N1775" s="1"/>
    </row>
    <row r="1776" spans="14:14" x14ac:dyDescent="0.25">
      <c r="N1776" s="1"/>
    </row>
    <row r="1777" spans="14:14" x14ac:dyDescent="0.25">
      <c r="N1777" s="1"/>
    </row>
    <row r="1778" spans="14:14" x14ac:dyDescent="0.25">
      <c r="N1778" s="1"/>
    </row>
    <row r="1779" spans="14:14" x14ac:dyDescent="0.25">
      <c r="N1779" s="1"/>
    </row>
    <row r="1780" spans="14:14" x14ac:dyDescent="0.25">
      <c r="N1780" s="1"/>
    </row>
    <row r="1781" spans="14:14" x14ac:dyDescent="0.25">
      <c r="N1781" s="1"/>
    </row>
    <row r="1782" spans="14:14" x14ac:dyDescent="0.25">
      <c r="N1782" s="1"/>
    </row>
    <row r="1783" spans="14:14" x14ac:dyDescent="0.25">
      <c r="N1783" s="1"/>
    </row>
    <row r="1784" spans="14:14" x14ac:dyDescent="0.25">
      <c r="N1784" s="1"/>
    </row>
    <row r="1785" spans="14:14" x14ac:dyDescent="0.25">
      <c r="N1785" s="1"/>
    </row>
    <row r="1786" spans="14:14" x14ac:dyDescent="0.25">
      <c r="N1786" s="1"/>
    </row>
    <row r="1787" spans="14:14" x14ac:dyDescent="0.25">
      <c r="N1787" s="1"/>
    </row>
    <row r="1788" spans="14:14" x14ac:dyDescent="0.25">
      <c r="N1788" s="1"/>
    </row>
    <row r="1789" spans="14:14" x14ac:dyDescent="0.25">
      <c r="N1789" s="1"/>
    </row>
    <row r="1790" spans="14:14" x14ac:dyDescent="0.25">
      <c r="N1790" s="1"/>
    </row>
    <row r="1791" spans="14:14" x14ac:dyDescent="0.25">
      <c r="N1791" s="1"/>
    </row>
    <row r="1792" spans="14:14" x14ac:dyDescent="0.25">
      <c r="N1792" s="1"/>
    </row>
    <row r="1793" spans="14:14" x14ac:dyDescent="0.25">
      <c r="N1793" s="1"/>
    </row>
    <row r="1794" spans="14:14" x14ac:dyDescent="0.25">
      <c r="N1794" s="1"/>
    </row>
    <row r="1795" spans="14:14" x14ac:dyDescent="0.25">
      <c r="N1795" s="1"/>
    </row>
    <row r="1796" spans="14:14" x14ac:dyDescent="0.25">
      <c r="N1796" s="1"/>
    </row>
    <row r="1797" spans="14:14" x14ac:dyDescent="0.25">
      <c r="N1797" s="1"/>
    </row>
    <row r="1798" spans="14:14" x14ac:dyDescent="0.25">
      <c r="N1798" s="1"/>
    </row>
    <row r="1799" spans="14:14" x14ac:dyDescent="0.25">
      <c r="N1799" s="1"/>
    </row>
    <row r="1800" spans="14:14" x14ac:dyDescent="0.25">
      <c r="N1800" s="1"/>
    </row>
    <row r="1801" spans="14:14" x14ac:dyDescent="0.25">
      <c r="N1801" s="1"/>
    </row>
    <row r="1802" spans="14:14" x14ac:dyDescent="0.25">
      <c r="N1802" s="1"/>
    </row>
    <row r="1803" spans="14:14" x14ac:dyDescent="0.25">
      <c r="N1803" s="1"/>
    </row>
    <row r="1804" spans="14:14" x14ac:dyDescent="0.25">
      <c r="N1804" s="1"/>
    </row>
    <row r="1805" spans="14:14" x14ac:dyDescent="0.25">
      <c r="N1805" s="1"/>
    </row>
    <row r="1806" spans="14:14" x14ac:dyDescent="0.25">
      <c r="N1806" s="1"/>
    </row>
    <row r="1807" spans="14:14" x14ac:dyDescent="0.25">
      <c r="N1807" s="1"/>
    </row>
    <row r="1808" spans="14:14" x14ac:dyDescent="0.25">
      <c r="N1808" s="1"/>
    </row>
    <row r="1809" spans="14:14" x14ac:dyDescent="0.25">
      <c r="N1809" s="1"/>
    </row>
    <row r="1810" spans="14:14" x14ac:dyDescent="0.25">
      <c r="N1810" s="1"/>
    </row>
    <row r="1811" spans="14:14" x14ac:dyDescent="0.25">
      <c r="N1811" s="1"/>
    </row>
    <row r="1812" spans="14:14" x14ac:dyDescent="0.25">
      <c r="N1812" s="1"/>
    </row>
    <row r="1813" spans="14:14" x14ac:dyDescent="0.25">
      <c r="N1813" s="1"/>
    </row>
    <row r="1814" spans="14:14" x14ac:dyDescent="0.25">
      <c r="N1814" s="1"/>
    </row>
    <row r="1815" spans="14:14" x14ac:dyDescent="0.25">
      <c r="N1815" s="1"/>
    </row>
    <row r="1816" spans="14:14" x14ac:dyDescent="0.25">
      <c r="N1816" s="1"/>
    </row>
    <row r="1817" spans="14:14" x14ac:dyDescent="0.25">
      <c r="N1817" s="1"/>
    </row>
    <row r="1818" spans="14:14" x14ac:dyDescent="0.25">
      <c r="N1818" s="1"/>
    </row>
    <row r="1819" spans="14:14" x14ac:dyDescent="0.25">
      <c r="N1819" s="1"/>
    </row>
    <row r="1820" spans="14:14" x14ac:dyDescent="0.25">
      <c r="N1820" s="1"/>
    </row>
    <row r="1821" spans="14:14" x14ac:dyDescent="0.25">
      <c r="N1821" s="1"/>
    </row>
    <row r="1822" spans="14:14" x14ac:dyDescent="0.25">
      <c r="N1822" s="1"/>
    </row>
    <row r="1823" spans="14:14" x14ac:dyDescent="0.25">
      <c r="N1823" s="1"/>
    </row>
    <row r="1824" spans="14:14" x14ac:dyDescent="0.25">
      <c r="N1824" s="1"/>
    </row>
    <row r="1825" spans="14:14" x14ac:dyDescent="0.25">
      <c r="N1825" s="1"/>
    </row>
    <row r="1826" spans="14:14" x14ac:dyDescent="0.25">
      <c r="N1826" s="1"/>
    </row>
    <row r="1827" spans="14:14" x14ac:dyDescent="0.25">
      <c r="N1827" s="1"/>
    </row>
    <row r="1828" spans="14:14" x14ac:dyDescent="0.25">
      <c r="N1828" s="1"/>
    </row>
    <row r="1829" spans="14:14" x14ac:dyDescent="0.25">
      <c r="N1829" s="1"/>
    </row>
    <row r="1830" spans="14:14" x14ac:dyDescent="0.25">
      <c r="N1830" s="1"/>
    </row>
    <row r="1831" spans="14:14" x14ac:dyDescent="0.25">
      <c r="N1831" s="1"/>
    </row>
    <row r="1832" spans="14:14" x14ac:dyDescent="0.25">
      <c r="N1832" s="1"/>
    </row>
    <row r="1833" spans="14:14" x14ac:dyDescent="0.25">
      <c r="N1833" s="1"/>
    </row>
    <row r="1834" spans="14:14" x14ac:dyDescent="0.25">
      <c r="N1834" s="1"/>
    </row>
    <row r="1835" spans="14:14" x14ac:dyDescent="0.25">
      <c r="N1835" s="1"/>
    </row>
    <row r="1836" spans="14:14" x14ac:dyDescent="0.25">
      <c r="N1836" s="1"/>
    </row>
    <row r="1837" spans="14:14" x14ac:dyDescent="0.25">
      <c r="N1837" s="1"/>
    </row>
    <row r="1838" spans="14:14" x14ac:dyDescent="0.25">
      <c r="N1838" s="1"/>
    </row>
    <row r="1839" spans="14:14" x14ac:dyDescent="0.25">
      <c r="N1839" s="1"/>
    </row>
  </sheetData>
  <mergeCells count="43">
    <mergeCell ref="A5:C5"/>
    <mergeCell ref="J1:M1"/>
    <mergeCell ref="D7:D10"/>
    <mergeCell ref="E7:E10"/>
    <mergeCell ref="L7:L10"/>
    <mergeCell ref="L2:M2"/>
    <mergeCell ref="L3:M3"/>
    <mergeCell ref="C107:E107"/>
    <mergeCell ref="L65:L66"/>
    <mergeCell ref="K9:K10"/>
    <mergeCell ref="L6:M6"/>
    <mergeCell ref="A7:A10"/>
    <mergeCell ref="B7:B10"/>
    <mergeCell ref="C7:C10"/>
    <mergeCell ref="F7:K7"/>
    <mergeCell ref="M7:M10"/>
    <mergeCell ref="F8:H8"/>
    <mergeCell ref="I8:J8"/>
    <mergeCell ref="A44:M44"/>
    <mergeCell ref="A80:M80"/>
    <mergeCell ref="K112:M112"/>
    <mergeCell ref="K113:M113"/>
    <mergeCell ref="K114:M114"/>
    <mergeCell ref="L109:M109"/>
    <mergeCell ref="L110:M110"/>
    <mergeCell ref="A116:I116"/>
    <mergeCell ref="A117:I117"/>
    <mergeCell ref="A118:I118"/>
    <mergeCell ref="A119:C119"/>
    <mergeCell ref="A120:C120"/>
    <mergeCell ref="A121:C121"/>
    <mergeCell ref="A122:C122"/>
    <mergeCell ref="A123:C123"/>
    <mergeCell ref="A124:I124"/>
    <mergeCell ref="A127:I127"/>
    <mergeCell ref="A133:I133"/>
    <mergeCell ref="A134:I134"/>
    <mergeCell ref="A135:I135"/>
    <mergeCell ref="A128:I128"/>
    <mergeCell ref="A129:I129"/>
    <mergeCell ref="A130:I130"/>
    <mergeCell ref="A131:I131"/>
    <mergeCell ref="A132:I132"/>
  </mergeCells>
  <pageMargins left="0.3" right="0.25" top="0.75" bottom="0.75" header="0.3" footer="0.3"/>
  <pageSetup paperSize="5" scale="72" orientation="landscape" horizontalDpi="4294967294" r:id="rId1"/>
  <rowBreaks count="1" manualBreakCount="1">
    <brk id="11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Dishub</vt:lpstr>
      <vt:lpstr>Dishub!Print_Area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2016-12-25T20:46:53Z</cp:lastPrinted>
  <dcterms:created xsi:type="dcterms:W3CDTF">2013-02-27T15:47:39Z</dcterms:created>
  <dcterms:modified xsi:type="dcterms:W3CDTF">2016-12-25T20:48:01Z</dcterms:modified>
</cp:coreProperties>
</file>